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10410" windowHeight="4380"/>
  </bookViews>
  <sheets>
    <sheet name="Лист1" sheetId="1" r:id="rId1"/>
  </sheets>
  <definedNames>
    <definedName name="_xlnm.Print_Area" localSheetId="0">Лист1!$A$1:$S$139</definedName>
  </definedNames>
  <calcPr calcId="144525"/>
</workbook>
</file>

<file path=xl/calcChain.xml><?xml version="1.0" encoding="utf-8"?>
<calcChain xmlns="http://schemas.openxmlformats.org/spreadsheetml/2006/main">
  <c r="P30" i="1" l="1"/>
  <c r="R100" i="1"/>
  <c r="R97" i="1" s="1"/>
  <c r="N119" i="1" l="1"/>
  <c r="O67" i="1" l="1"/>
  <c r="O64" i="1" s="1"/>
  <c r="Q100" i="1"/>
  <c r="O97" i="1"/>
  <c r="Q97" i="1" s="1"/>
  <c r="N97" i="1"/>
  <c r="M97" i="1"/>
  <c r="K97" i="1"/>
  <c r="O93" i="1"/>
  <c r="R107" i="1"/>
  <c r="N105" i="1"/>
  <c r="R105" i="1" s="1"/>
  <c r="Q24" i="1"/>
  <c r="N101" i="1" l="1"/>
  <c r="R101" i="1" s="1"/>
  <c r="N103" i="1"/>
  <c r="R103" i="1" s="1"/>
  <c r="M103" i="1"/>
  <c r="Q107" i="1"/>
  <c r="Q103" i="1" s="1"/>
  <c r="M105" i="1"/>
  <c r="M101" i="1" s="1"/>
  <c r="Q101" i="1" s="1"/>
  <c r="K101" i="1"/>
  <c r="K105" i="1"/>
  <c r="Q105" i="1" l="1"/>
  <c r="M109" i="1"/>
  <c r="M67" i="1"/>
  <c r="M64" i="1" s="1"/>
  <c r="L60" i="1"/>
  <c r="N109" i="1"/>
  <c r="Q92" i="1"/>
  <c r="Q76" i="1"/>
  <c r="Q73" i="1" s="1"/>
  <c r="R73" i="1"/>
  <c r="P73" i="1"/>
  <c r="O73" i="1"/>
  <c r="N73" i="1"/>
  <c r="M73" i="1"/>
  <c r="L73" i="1"/>
  <c r="K73" i="1"/>
  <c r="P19" i="1"/>
  <c r="N19" i="1"/>
  <c r="L19" i="1"/>
  <c r="J19" i="1" l="1"/>
  <c r="I19" i="1"/>
  <c r="K30" i="1"/>
  <c r="K19" i="1" s="1"/>
  <c r="K32" i="1"/>
  <c r="R111" i="1"/>
  <c r="L31" i="1" l="1"/>
  <c r="L20" i="1" s="1"/>
  <c r="M31" i="1"/>
  <c r="M20" i="1" s="1"/>
  <c r="P82" i="1" l="1"/>
  <c r="P83" i="1"/>
  <c r="L41" i="1"/>
  <c r="O30" i="1" l="1"/>
  <c r="O19" i="1" s="1"/>
  <c r="O32" i="1" l="1"/>
  <c r="N30" i="1"/>
  <c r="N32" i="1"/>
  <c r="M88" i="1"/>
  <c r="M84" i="1" s="1"/>
  <c r="N93" i="1" l="1"/>
  <c r="Q96" i="1" l="1"/>
  <c r="K31" i="1"/>
  <c r="K20" i="1" s="1"/>
  <c r="J31" i="1"/>
  <c r="J20" i="1" s="1"/>
  <c r="I31" i="1"/>
  <c r="I20" i="1" s="1"/>
  <c r="N31" i="1"/>
  <c r="N20" i="1" s="1"/>
  <c r="O31" i="1"/>
  <c r="O20" i="1" s="1"/>
  <c r="P31" i="1"/>
  <c r="P20" i="1" s="1"/>
  <c r="M30" i="1"/>
  <c r="M19" i="1" l="1"/>
  <c r="M119" i="1" s="1"/>
  <c r="Q116" i="1"/>
  <c r="R44" i="1"/>
  <c r="M93" i="1" l="1"/>
  <c r="K113" i="1"/>
  <c r="R96" i="1" l="1"/>
  <c r="R93" i="1"/>
  <c r="K93" i="1"/>
  <c r="Q93" i="1" s="1"/>
  <c r="M113" i="1"/>
  <c r="K88" i="1"/>
  <c r="K89" i="1"/>
  <c r="K85" i="1" l="1"/>
  <c r="K84" i="1"/>
  <c r="K64" i="1"/>
  <c r="K68" i="1"/>
  <c r="R32" i="1"/>
  <c r="R33" i="1"/>
  <c r="R34" i="1"/>
  <c r="R35" i="1"/>
  <c r="R31" i="1" s="1"/>
  <c r="Q33" i="1"/>
  <c r="Q34" i="1"/>
  <c r="Q35" i="1"/>
  <c r="M32" i="1"/>
  <c r="N41" i="1"/>
  <c r="Q32" i="1" l="1"/>
  <c r="Q21" i="1"/>
  <c r="R54" i="1"/>
  <c r="R51" i="1" s="1"/>
  <c r="Q54" i="1"/>
  <c r="Q51" i="1" s="1"/>
  <c r="L51" i="1"/>
  <c r="M51" i="1"/>
  <c r="N51" i="1"/>
  <c r="O51" i="1"/>
  <c r="P51" i="1"/>
  <c r="I51" i="1"/>
  <c r="J51" i="1"/>
  <c r="K51" i="1"/>
  <c r="P41" i="1" l="1"/>
  <c r="P67" i="1" l="1"/>
  <c r="P68" i="1"/>
  <c r="P88" i="1"/>
  <c r="P84" i="1" l="1"/>
  <c r="P81" i="1" s="1"/>
  <c r="P64" i="1"/>
  <c r="L59" i="1" l="1"/>
  <c r="M60" i="1"/>
  <c r="K60" i="1"/>
  <c r="K57" i="1"/>
  <c r="K58" i="1"/>
  <c r="K59" i="1"/>
  <c r="K120" i="1" s="1"/>
  <c r="M59" i="1"/>
  <c r="M120" i="1" s="1"/>
  <c r="K56" i="1" l="1"/>
  <c r="O68" i="1" l="1"/>
  <c r="L57" i="1" l="1"/>
  <c r="L58" i="1"/>
  <c r="M85" i="1"/>
  <c r="R64" i="1"/>
  <c r="R65" i="1"/>
  <c r="R67" i="1"/>
  <c r="Q65" i="1"/>
  <c r="U64" i="1"/>
  <c r="P66" i="1"/>
  <c r="M66" i="1"/>
  <c r="Q67" i="1"/>
  <c r="R71" i="1"/>
  <c r="N68" i="1"/>
  <c r="R68" i="1" s="1"/>
  <c r="M68" i="1"/>
  <c r="Q64" i="1" s="1"/>
  <c r="R69" i="1"/>
  <c r="Q69" i="1"/>
  <c r="Q71" i="1"/>
  <c r="L56" i="1" l="1"/>
  <c r="Q68" i="1"/>
  <c r="K28" i="1" l="1"/>
  <c r="P109" i="1"/>
  <c r="P89" i="1"/>
  <c r="P85" i="1"/>
  <c r="R90" i="1"/>
  <c r="R91" i="1"/>
  <c r="R92" i="1"/>
  <c r="R110" i="1"/>
  <c r="R112" i="1"/>
  <c r="R114" i="1"/>
  <c r="R115" i="1"/>
  <c r="R116" i="1"/>
  <c r="Q90" i="1"/>
  <c r="Q91" i="1"/>
  <c r="Q110" i="1"/>
  <c r="Q111" i="1"/>
  <c r="Q112" i="1"/>
  <c r="Q114" i="1"/>
  <c r="Q115" i="1"/>
  <c r="R61" i="1"/>
  <c r="R62" i="1"/>
  <c r="R63" i="1"/>
  <c r="Q61" i="1"/>
  <c r="Q62" i="1"/>
  <c r="Q63" i="1"/>
  <c r="R43" i="1"/>
  <c r="Q44" i="1"/>
  <c r="R29" i="1"/>
  <c r="R30" i="1"/>
  <c r="R28" i="1" s="1"/>
  <c r="R42" i="1"/>
  <c r="Q29" i="1"/>
  <c r="Q30" i="1"/>
  <c r="Q42" i="1"/>
  <c r="Q43" i="1"/>
  <c r="R22" i="1"/>
  <c r="R23" i="1"/>
  <c r="R24" i="1"/>
  <c r="R20" i="1" s="1"/>
  <c r="Q22" i="1"/>
  <c r="Q23" i="1"/>
  <c r="R21" i="1" l="1"/>
  <c r="P113" i="1"/>
  <c r="O113" i="1"/>
  <c r="N28" i="1" l="1"/>
  <c r="Q31" i="1"/>
  <c r="Q20" i="1" s="1"/>
  <c r="M28" i="1"/>
  <c r="O41" i="1"/>
  <c r="U61" i="1"/>
  <c r="U62" i="1"/>
  <c r="U63" i="1"/>
  <c r="U90" i="1"/>
  <c r="U91" i="1"/>
  <c r="U92" i="1"/>
  <c r="U110" i="1"/>
  <c r="U111" i="1"/>
  <c r="U112" i="1"/>
  <c r="U114" i="1"/>
  <c r="U115" i="1"/>
  <c r="U116" i="1"/>
  <c r="U42" i="1"/>
  <c r="U43" i="1"/>
  <c r="U44" i="1"/>
  <c r="U22" i="1"/>
  <c r="U23" i="1"/>
  <c r="U24" i="1"/>
  <c r="X41" i="1" l="1"/>
  <c r="N59" i="1"/>
  <c r="N60" i="1"/>
  <c r="T61" i="1"/>
  <c r="T62" i="1"/>
  <c r="T63" i="1"/>
  <c r="J59" i="1"/>
  <c r="J57" i="1"/>
  <c r="M57" i="1"/>
  <c r="N57" i="1"/>
  <c r="M58" i="1"/>
  <c r="N58" i="1"/>
  <c r="N56" i="1" l="1"/>
  <c r="M56" i="1"/>
  <c r="N88" i="1" l="1"/>
  <c r="N84" i="1" s="1"/>
  <c r="N120" i="1" s="1"/>
  <c r="T22" i="1" l="1"/>
  <c r="T23" i="1"/>
  <c r="T24" i="1"/>
  <c r="T42" i="1"/>
  <c r="T43" i="1"/>
  <c r="T44" i="1"/>
  <c r="T90" i="1"/>
  <c r="T91" i="1"/>
  <c r="T92" i="1"/>
  <c r="T110" i="1"/>
  <c r="T111" i="1"/>
  <c r="T112" i="1"/>
  <c r="T114" i="1"/>
  <c r="T115" i="1"/>
  <c r="T116" i="1"/>
  <c r="J21" i="1"/>
  <c r="K21" i="1"/>
  <c r="L21" i="1"/>
  <c r="M21" i="1"/>
  <c r="N21" i="1"/>
  <c r="O21" i="1"/>
  <c r="P21" i="1"/>
  <c r="I21" i="1"/>
  <c r="I87" i="1"/>
  <c r="I83" i="1" s="1"/>
  <c r="J87" i="1"/>
  <c r="J83" i="1" s="1"/>
  <c r="K87" i="1"/>
  <c r="K119" i="1" s="1"/>
  <c r="L87" i="1"/>
  <c r="M87" i="1"/>
  <c r="M83" i="1" s="1"/>
  <c r="N87" i="1"/>
  <c r="O87" i="1"/>
  <c r="O83" i="1" s="1"/>
  <c r="I88" i="1"/>
  <c r="I84" i="1" s="1"/>
  <c r="J88" i="1"/>
  <c r="J120" i="1" s="1"/>
  <c r="L88" i="1"/>
  <c r="O88" i="1"/>
  <c r="O84" i="1" s="1"/>
  <c r="O120" i="1" s="1"/>
  <c r="J86" i="1"/>
  <c r="J82" i="1" s="1"/>
  <c r="K86" i="1"/>
  <c r="K82" i="1" s="1"/>
  <c r="L86" i="1"/>
  <c r="L82" i="1" s="1"/>
  <c r="M86" i="1"/>
  <c r="M82" i="1" s="1"/>
  <c r="M81" i="1" s="1"/>
  <c r="N86" i="1"/>
  <c r="N82" i="1" s="1"/>
  <c r="O86" i="1"/>
  <c r="O82" i="1" s="1"/>
  <c r="I86" i="1"/>
  <c r="I82" i="1" s="1"/>
  <c r="I81" i="1" s="1"/>
  <c r="J89" i="1"/>
  <c r="L89" i="1"/>
  <c r="M89" i="1"/>
  <c r="N89" i="1"/>
  <c r="O89" i="1"/>
  <c r="I89" i="1"/>
  <c r="J109" i="1"/>
  <c r="K109" i="1"/>
  <c r="L109" i="1"/>
  <c r="O109" i="1"/>
  <c r="I109" i="1"/>
  <c r="J113" i="1"/>
  <c r="L113" i="1"/>
  <c r="N113" i="1"/>
  <c r="I113" i="1"/>
  <c r="P57" i="1"/>
  <c r="P58" i="1"/>
  <c r="P119" i="1" s="1"/>
  <c r="P59" i="1"/>
  <c r="P120" i="1" s="1"/>
  <c r="O57" i="1"/>
  <c r="J58" i="1"/>
  <c r="J119" i="1" s="1"/>
  <c r="O58" i="1"/>
  <c r="O119" i="1" s="1"/>
  <c r="O59" i="1"/>
  <c r="I58" i="1"/>
  <c r="I119" i="1" s="1"/>
  <c r="I59" i="1"/>
  <c r="I120" i="1" s="1"/>
  <c r="I57" i="1"/>
  <c r="J60" i="1"/>
  <c r="O60" i="1"/>
  <c r="I60" i="1"/>
  <c r="K18" i="1"/>
  <c r="K118" i="1" s="1"/>
  <c r="L18" i="1"/>
  <c r="L118" i="1" s="1"/>
  <c r="M18" i="1"/>
  <c r="M118" i="1" s="1"/>
  <c r="N18" i="1"/>
  <c r="N118" i="1" s="1"/>
  <c r="O18" i="1"/>
  <c r="O118" i="1" s="1"/>
  <c r="P18" i="1"/>
  <c r="P118" i="1" s="1"/>
  <c r="T29" i="1"/>
  <c r="J41" i="1"/>
  <c r="K41" i="1"/>
  <c r="M41" i="1"/>
  <c r="I41" i="1"/>
  <c r="L84" i="1" l="1"/>
  <c r="L120" i="1"/>
  <c r="L83" i="1"/>
  <c r="L81" i="1" s="1"/>
  <c r="L119" i="1"/>
  <c r="N117" i="1"/>
  <c r="N83" i="1"/>
  <c r="N81" i="1" s="1"/>
  <c r="Q84" i="1"/>
  <c r="Q81" i="1" s="1"/>
  <c r="J84" i="1"/>
  <c r="R84" i="1" s="1"/>
  <c r="K83" i="1"/>
  <c r="K81" i="1" s="1"/>
  <c r="O117" i="1"/>
  <c r="P117" i="1"/>
  <c r="R113" i="1"/>
  <c r="M117" i="1"/>
  <c r="N85" i="1"/>
  <c r="Q59" i="1"/>
  <c r="R59" i="1"/>
  <c r="R57" i="1"/>
  <c r="Q58" i="1"/>
  <c r="Q86" i="1"/>
  <c r="Q109" i="1"/>
  <c r="Q113" i="1"/>
  <c r="Q41" i="1"/>
  <c r="Q57" i="1"/>
  <c r="R41" i="1"/>
  <c r="Q60" i="1"/>
  <c r="U60" i="1"/>
  <c r="R60" i="1"/>
  <c r="R58" i="1"/>
  <c r="Q89" i="1"/>
  <c r="R89" i="1"/>
  <c r="R88" i="1"/>
  <c r="Q87" i="1"/>
  <c r="R109" i="1"/>
  <c r="R86" i="1"/>
  <c r="Q88" i="1"/>
  <c r="R87" i="1"/>
  <c r="T21" i="1"/>
  <c r="T59" i="1"/>
  <c r="O17" i="1"/>
  <c r="U59" i="1"/>
  <c r="U57" i="1"/>
  <c r="T58" i="1"/>
  <c r="T113" i="1"/>
  <c r="T109" i="1"/>
  <c r="U29" i="1"/>
  <c r="U31" i="1"/>
  <c r="U58" i="1"/>
  <c r="U113" i="1"/>
  <c r="U89" i="1"/>
  <c r="U88" i="1"/>
  <c r="U21" i="1"/>
  <c r="U41" i="1"/>
  <c r="U109" i="1"/>
  <c r="U86" i="1"/>
  <c r="U87" i="1"/>
  <c r="U30" i="1"/>
  <c r="X31" i="1"/>
  <c r="T60" i="1"/>
  <c r="P28" i="1"/>
  <c r="I56" i="1"/>
  <c r="T57" i="1"/>
  <c r="T87" i="1"/>
  <c r="T41" i="1"/>
  <c r="L28" i="1"/>
  <c r="P17" i="1"/>
  <c r="L17" i="1"/>
  <c r="T30" i="1"/>
  <c r="J56" i="1"/>
  <c r="I85" i="1"/>
  <c r="I70" i="1" s="1"/>
  <c r="Q66" i="1" s="1"/>
  <c r="L85" i="1"/>
  <c r="L66" i="1" s="1"/>
  <c r="J85" i="1"/>
  <c r="J70" i="1" s="1"/>
  <c r="O56" i="1"/>
  <c r="M17" i="1"/>
  <c r="K17" i="1"/>
  <c r="J28" i="1"/>
  <c r="O85" i="1"/>
  <c r="I18" i="1"/>
  <c r="I118" i="1" s="1"/>
  <c r="Q19" i="1"/>
  <c r="T86" i="1"/>
  <c r="J18" i="1"/>
  <c r="N17" i="1"/>
  <c r="T89" i="1"/>
  <c r="T88" i="1"/>
  <c r="T31" i="1"/>
  <c r="P56" i="1"/>
  <c r="O28" i="1"/>
  <c r="I28" i="1"/>
  <c r="K117" i="1" l="1"/>
  <c r="J118" i="1"/>
  <c r="R118" i="1" s="1"/>
  <c r="J81" i="1"/>
  <c r="R81" i="1" s="1"/>
  <c r="R120" i="1"/>
  <c r="O81" i="1"/>
  <c r="L117" i="1"/>
  <c r="J117" i="1"/>
  <c r="R119" i="1"/>
  <c r="R56" i="1"/>
  <c r="R19" i="1"/>
  <c r="R17" i="1" s="1"/>
  <c r="R70" i="1"/>
  <c r="W19" i="1"/>
  <c r="R66" i="1"/>
  <c r="U20" i="1"/>
  <c r="T18" i="1"/>
  <c r="Q18" i="1"/>
  <c r="Q56" i="1"/>
  <c r="Q28" i="1"/>
  <c r="U18" i="1"/>
  <c r="R18" i="1"/>
  <c r="R85" i="1"/>
  <c r="Q85" i="1"/>
  <c r="U85" i="1"/>
  <c r="U19" i="1"/>
  <c r="U56" i="1"/>
  <c r="U28" i="1"/>
  <c r="T56" i="1"/>
  <c r="J17" i="1"/>
  <c r="Q120" i="1"/>
  <c r="T28" i="1"/>
  <c r="T85" i="1"/>
  <c r="T19" i="1"/>
  <c r="R117" i="1" l="1"/>
  <c r="U17" i="1"/>
  <c r="T20" i="1"/>
  <c r="Q118" i="1"/>
  <c r="I117" i="1" l="1"/>
  <c r="Q117" i="1" s="1"/>
  <c r="Q119" i="1"/>
  <c r="I17" i="1"/>
  <c r="U120" i="1"/>
  <c r="U119" i="1"/>
  <c r="U118" i="1"/>
  <c r="T120" i="1"/>
  <c r="T119" i="1"/>
  <c r="T118" i="1"/>
  <c r="B16" i="1"/>
  <c r="C16" i="1" s="1"/>
  <c r="D16" i="1" s="1"/>
  <c r="E16" i="1" s="1"/>
  <c r="F16" i="1" s="1"/>
  <c r="G16" i="1" s="1"/>
  <c r="I16" i="1" s="1"/>
  <c r="J16" i="1" s="1"/>
  <c r="K16" i="1" s="1"/>
  <c r="L16" i="1" s="1"/>
  <c r="M16" i="1" s="1"/>
  <c r="N16" i="1" s="1"/>
  <c r="O16" i="1" s="1"/>
  <c r="P16" i="1" s="1"/>
  <c r="Q17" i="1" l="1"/>
  <c r="T17" i="1"/>
  <c r="U117" i="1"/>
  <c r="T117" i="1"/>
</calcChain>
</file>

<file path=xl/sharedStrings.xml><?xml version="1.0" encoding="utf-8"?>
<sst xmlns="http://schemas.openxmlformats.org/spreadsheetml/2006/main" count="471" uniqueCount="129">
  <si>
    <t>ПРИЛОЖЕНИЕ № 1</t>
  </si>
  <si>
    <t>к приказу ФУ МО</t>
  </si>
  <si>
    <t xml:space="preserve">Ежеквартально, до 20 числа месяца, 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</si>
  <si>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</si>
  <si>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</si>
  <si>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</si>
  <si>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</si>
  <si>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</si>
  <si>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</si>
  <si>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от          2018 г. №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</si>
  <si>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</si>
  <si>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</si>
  <si>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</si>
  <si>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(И.О.Фамилия)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</si>
  <si>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</si>
  <si>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</si>
  <si>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</si>
  <si>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</si>
  <si>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</si>
  <si>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</si>
  <si>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подпись</t>
  </si>
  <si>
    <t>(за 1 квартал, полугодие, 9 месяцев, год)</t>
  </si>
  <si>
    <t>Всего по муниципальной программе, в том числе:</t>
  </si>
  <si>
    <t>2</t>
  </si>
  <si>
    <t>Подпрограмма N 2 «Повышение безопасности дорожного движения в муниципальном образовании Кавказский район»</t>
  </si>
  <si>
    <t xml:space="preserve">Мероприятие 1
«Ремонт автотранспортных средств (автобусов), закрепленных за образовательными учреждениями»
</t>
  </si>
  <si>
    <t>начальник отдела ЖКХ, ТС и ДХ администрации МО Кавказский район Афанасьева В.Н.</t>
  </si>
  <si>
    <t xml:space="preserve">начальник отдела физического воспитания и допризывной подготовки управления образования администрации МО Кавказский район
Великоцкий Г. Н.
</t>
  </si>
  <si>
    <t>Контрольное событие 1.3 «Ремонт школьных автобусов»</t>
  </si>
  <si>
    <t xml:space="preserve">Мероприятие 2
«Капитальный ремонт, ремонт и содержание автомобильных дорог общего пользования местного значения, включенных в реестр имущества муниципального образования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
</t>
  </si>
  <si>
    <t>Подпрограмма N 3 «Обеспечение жильем молодых семей»</t>
  </si>
  <si>
    <t xml:space="preserve">Мероприятие № 1
Предоставление социальных выплат молодым семьям
</t>
  </si>
  <si>
    <t>Основное мероприятие №2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</si>
  <si>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 xml:space="preserve">Основное мероприятие №3
«Капитальный ремонт общего имущества собственников помещений в многоквартирных жилых домах, находящихся в собственности муниципального образования Кавказский район»
</t>
  </si>
  <si>
    <t>2.1</t>
  </si>
  <si>
    <t>2.1.1</t>
  </si>
  <si>
    <t>2.1.2</t>
  </si>
  <si>
    <t>2.1.3</t>
  </si>
  <si>
    <t>2.2</t>
  </si>
  <si>
    <t>2.2.2</t>
  </si>
  <si>
    <t>2.2.2.2</t>
  </si>
  <si>
    <t>2.2.2.3</t>
  </si>
  <si>
    <t>2.2.2.4</t>
  </si>
  <si>
    <t>2.2.2.5</t>
  </si>
  <si>
    <t>3</t>
  </si>
  <si>
    <t>3.1</t>
  </si>
  <si>
    <t>4</t>
  </si>
  <si>
    <t>4.1</t>
  </si>
  <si>
    <t>5</t>
  </si>
  <si>
    <t xml:space="preserve">"Комплексное и устойчивое развитие МО Кавказский район в сфере строительства, архитектуры, дорожного хозяйства и жилищно-коммунального хозяйства" </t>
  </si>
  <si>
    <t>Е.В. Неупокоева</t>
  </si>
  <si>
    <t>______________</t>
  </si>
  <si>
    <t>8-86138-64654</t>
  </si>
  <si>
    <t>Источник финансирования</t>
  </si>
  <si>
    <t>Всего</t>
  </si>
  <si>
    <t>ФБ</t>
  </si>
  <si>
    <t>КБ</t>
  </si>
  <si>
    <t>МБ</t>
  </si>
  <si>
    <t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</t>
  </si>
  <si>
    <t>Координатор программы, начальник отдела капитального строительства администрации муниципального образования Кавказский район</t>
  </si>
  <si>
    <t>начальник отдела ЖКХ, ТС и ДХ администрации МО Кавказский район В.Н.Афанасьева</t>
  </si>
  <si>
    <t>начальник отдела ЖКХ, ТС и ДХ администрации МО Кавказский район  В.Н.Афанасьева</t>
  </si>
  <si>
    <t>Начальник УИО админстрации МО Кавказский район Л.В.Юрина</t>
  </si>
  <si>
    <t>Год</t>
  </si>
  <si>
    <t>Исп. А.В. Колосова</t>
  </si>
  <si>
    <t>2.4</t>
  </si>
  <si>
    <t>Мероприятие № 4 "Участие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район"</t>
  </si>
  <si>
    <t xml:space="preserve">Управление образования
администрации
МО Кавказский район М.А. Чибисова
</t>
  </si>
  <si>
    <t>2.4.1</t>
  </si>
  <si>
    <t>Начальник отдела инвестиций и развития малого и среднего предпринимательства О. И. Киреева</t>
  </si>
  <si>
    <t>Начальник отдела инвестиций и развития малого и среднего предпринимательства О.И. Киреева</t>
  </si>
  <si>
    <t xml:space="preserve">Подпрограмма №4 
«Обращение с твердыми коммунальными отходами на территории муниципального образования Кавказский район»
</t>
  </si>
  <si>
    <t>ачальник отдела ЖКХ, ТС и ДХ администрации МО Кавказский район  В.Н.Афанасьева</t>
  </si>
  <si>
    <t>4.1.1</t>
  </si>
  <si>
    <t>5.1</t>
  </si>
  <si>
    <t>7</t>
  </si>
  <si>
    <t>Начальник УАиГ админстрации МО Кавказский район А.А. Чукина</t>
  </si>
  <si>
    <t>Контрольное событие 1.1 Составление графика проведения ремонтных работ и распределение денежных средств на 24-х школьных автобуса</t>
  </si>
  <si>
    <t>Контрольное событие 1.2 «Заключение договоров на оказание услуг по ремонту транспортных средств»</t>
  </si>
  <si>
    <t>2.2.1.1</t>
  </si>
  <si>
    <t xml:space="preserve">Контрольное событие 2.2.1 "Выполнение работ по механизированной очистке от снега и механизированной посыпке пескосоляной смесью автомобильных дорог, включенных в реестр имущества муниципального образования Кавказский район, в зимний период в целях ликвидации гололеда и снежных заносов на территории МО Кавказский район"  </t>
  </si>
  <si>
    <t>Начальник отдела ЖКХ, ТС и ДХ администрации МО Кавказский район Афанасьева В.Н.</t>
  </si>
  <si>
    <t xml:space="preserve">Контрольное событие 2.2.3 «Установка дорожных знаков» </t>
  </si>
  <si>
    <t>Контрольное событие 2.2.4 «Нанесение дорожной разметки»</t>
  </si>
  <si>
    <t>Контрольное событие 2.2.5 «Ремонт автомобильных дорог,  включенных в реестр имущества муниципального образования Кавказский район»</t>
  </si>
  <si>
    <t>начальник отдела физического воспитания и допризывной подготовки управления образования администрации МО Кавказский район Великоцкий Г. Н.</t>
  </si>
  <si>
    <t>Управление образования
администрации
МО Кавказский район М.А. Чибисова</t>
  </si>
  <si>
    <t>Контрольное событие 4.1. «Мероприятия по предупреждению детского дорожно-транспортного травматизма на территории муниципального образования Кавказский район»</t>
  </si>
  <si>
    <t>Контрольное событие 2.2.2 «Ямочный ремонт автомобильных дорог, включенных в реестр имущества МО Кавказский район"</t>
  </si>
  <si>
    <t>2.2.1</t>
  </si>
  <si>
    <t>Мероприятие № 2.1 Капитальный ремонт и ремонт автомобильных дорог общегопользования местного значения</t>
  </si>
  <si>
    <t>Контрольное событие № 2.1.1 Заключение контракта на проведение ремонтных работ</t>
  </si>
  <si>
    <t>Контрольное событие № 2.1.2 Выполнение ремонтных работ</t>
  </si>
  <si>
    <t>Мероприятие №1.1 «Субсидии на выполнение муниципального задания МБУ «Управление архитектуры и градостроительства МО Кавказский район»</t>
  </si>
  <si>
    <t>Мероприятие № 1.  Инженерные изыскания для подготовки документации по планировке территории муниципального образования Кавказский район</t>
  </si>
  <si>
    <t xml:space="preserve">Мероприятия № 2 "Подготовка землеустроительной документации территориальных зон в целях представления сведений в Единый государственный реестр недвижимости </t>
  </si>
  <si>
    <t>2.2.2.6</t>
  </si>
  <si>
    <t>Контрольное событие 2.2.6 «Ремонт автомобильных дорог,  включенных в реестр имущества муниципального образования Кавказский район» (строительный контроль, лабораторные испытания)</t>
  </si>
  <si>
    <t>Мероприятие № 1. "Организация  мероприятий по обезвреживанию твердых коммунальных отходов путем их ликвидации, планирования территории закрытой свалки, расположенной 400 м западнее ст. Кавказской"</t>
  </si>
  <si>
    <t xml:space="preserve">Контрольное событие 1.1 Заключение контракта по организации мероприятий по обезвреживанию твердых коммунальных отходов путем их ликвидации, планирования территории закрытой свалки, расположенной 400 м западнее ст. Кавказской
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</si>
  <si>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</si>
  <si>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</si>
  <si>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</si>
  <si>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t xml:space="preserve">                                                                  Ежегодно до 25 января года, следующего за отчетным</t>
  </si>
  <si>
    <t>-</t>
  </si>
  <si>
    <t xml:space="preserve">30.06.2021 </t>
  </si>
  <si>
    <t xml:space="preserve">30.12.2021 </t>
  </si>
  <si>
    <t>30.12.2021</t>
  </si>
  <si>
    <t>Мероприятие № 2 "Обустройство контейнерных площадок для сбора твердых коммунальных отходов на территории сельских поселений"</t>
  </si>
  <si>
    <t xml:space="preserve">Контрольное событие 1.1 Заключение контракта по обустройству контейнерных площадок для сбора твердых коммунальных отходов на территории сельских поселений
</t>
  </si>
  <si>
    <t>30.12.2021г.</t>
  </si>
  <si>
    <t>2.2.1.2</t>
  </si>
  <si>
    <t>2.2.2.1</t>
  </si>
  <si>
    <t>5.1.1</t>
  </si>
  <si>
    <t>5.1.2</t>
  </si>
  <si>
    <t>8</t>
  </si>
  <si>
    <t>30.03.2021</t>
  </si>
  <si>
    <t>Подпрограмма: "Развитие инициативного бюджетирование в муниципальном образовании Кавказский район"</t>
  </si>
  <si>
    <t>Предоставление иных межбюджетных трансфертов бюджетам поселений муниципального образования Кавказский район из районного бюджета на поддержку местных инициатив по итогам краевого конкурса</t>
  </si>
  <si>
    <t>4.2</t>
  </si>
  <si>
    <t>4.2.1</t>
  </si>
  <si>
    <t>6</t>
  </si>
  <si>
    <t>6.1</t>
  </si>
  <si>
    <t>Мероприятие №3 Внесение изменений в Генеральные планы сельских поселений Кавказского района</t>
  </si>
  <si>
    <t>за 2021год</t>
  </si>
  <si>
    <t xml:space="preserve">Подпрограмма «Подготовка градостроительной и землеустроительной документации на территории Кавказского района» </t>
  </si>
  <si>
    <t>Мероприятие не выполнено в связи с возникшей необходимостью проведения дополнительных мероприятий по определению объема отходов, размещенных на территории закрытой свалки, расположенной 400 м западнее ст. Кавказской</t>
  </si>
  <si>
    <t>Мероприятие не выполнено  так как необходимо дополнительное время для определения земельных участков под размещение площадок для накопления твердых коммунальных отходов и согласование с органами государственной власти Краснодарского края</t>
  </si>
  <si>
    <t>Мероприятие выполнено  не в полном объеме в связи с тем, что в 2021 году не произведена уплата взносов на капитальный ремонт по помещению, расположенному по адресу: г. Кропоткин, ул. Красная,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</si>
</sst>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vertAlign val="superscript"/>
      <sz val="18"/>
      <name val="Times New Roman"/>
      <family val="1"/>
      <charset val="204"/>
    </font>
    <font>
      <vertAlign val="superscript"/>
      <sz val="20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164" fontId="1" fillId="2" borderId="0" xfId="0" applyNumberFormat="1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 wrapText="1"/>
    </xf>
    <xf numFmtId="165" fontId="2" fillId="2" borderId="7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14" fontId="1" fillId="2" borderId="4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/>
    </xf>
    <xf numFmtId="14" fontId="1" fillId="2" borderId="3" xfId="0" applyNumberFormat="1" applyFont="1" applyFill="1" applyBorder="1" applyAlignment="1">
      <alignment horizontal="center" vertical="center"/>
    </xf>
    <xf numFmtId="14" fontId="1" fillId="2" borderId="5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/>
    </xf>
    <xf numFmtId="14" fontId="2" fillId="2" borderId="3" xfId="0" applyNumberFormat="1" applyFont="1" applyFill="1" applyBorder="1" applyAlignment="1">
      <alignment horizontal="center" vertical="center"/>
    </xf>
    <xf numFmtId="14" fontId="2" fillId="2" borderId="5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14" fontId="2" fillId="2" borderId="5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4" fontId="2" fillId="2" borderId="1" xfId="0" applyNumberFormat="1" applyFont="1" applyFill="1" applyBorder="1" applyAlignment="1">
      <alignment horizontal="center" vertical="center"/>
    </xf>
    <xf numFmtId="165" fontId="1" fillId="2" borderId="7" xfId="0" applyNumberFormat="1" applyFont="1" applyFill="1" applyBorder="1" applyAlignment="1">
      <alignment horizontal="center" vertical="center" wrapText="1"/>
    </xf>
    <xf numFmtId="165" fontId="1" fillId="2" borderId="8" xfId="0" applyNumberFormat="1" applyFont="1" applyFill="1" applyBorder="1" applyAlignment="1">
      <alignment horizontal="center" vertical="center" wrapText="1"/>
    </xf>
    <xf numFmtId="165" fontId="1" fillId="2" borderId="9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6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/>
    <xf numFmtId="165" fontId="1" fillId="2" borderId="0" xfId="0" applyNumberFormat="1" applyFont="1" applyFill="1" applyAlignment="1">
      <alignment vertical="center" wrapText="1"/>
    </xf>
    <xf numFmtId="165" fontId="1" fillId="0" borderId="0" xfId="0" applyNumberFormat="1" applyFont="1" applyAlignment="1">
      <alignment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wrapText="1"/>
    </xf>
    <xf numFmtId="165" fontId="4" fillId="0" borderId="0" xfId="0" applyNumberFormat="1" applyFont="1" applyBorder="1" applyAlignment="1">
      <alignment horizontal="justify" wrapText="1"/>
    </xf>
    <xf numFmtId="0" fontId="7" fillId="0" borderId="2" xfId="0" applyFont="1" applyBorder="1" applyAlignment="1">
      <alignment horizontal="center" wrapText="1"/>
    </xf>
    <xf numFmtId="0" fontId="8" fillId="0" borderId="0" xfId="0" applyFont="1" applyBorder="1" applyAlignment="1">
      <alignment horizontal="justify" wrapText="1"/>
    </xf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justify" vertical="center" wrapText="1"/>
    </xf>
    <xf numFmtId="0" fontId="4" fillId="0" borderId="6" xfId="0" applyFont="1" applyBorder="1" applyAlignment="1">
      <alignment vertical="center" wrapText="1"/>
    </xf>
    <xf numFmtId="0" fontId="8" fillId="0" borderId="0" xfId="0" applyFont="1" applyBorder="1" applyAlignment="1">
      <alignment horizontal="justify" vertical="center" wrapText="1"/>
    </xf>
    <xf numFmtId="0" fontId="9" fillId="0" borderId="0" xfId="0" applyFont="1" applyAlignment="1">
      <alignment horizontal="justify" vertical="justify" wrapText="1"/>
    </xf>
    <xf numFmtId="0" fontId="9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/>
    </xf>
    <xf numFmtId="165" fontId="6" fillId="0" borderId="0" xfId="0" applyNumberFormat="1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165" fontId="1" fillId="0" borderId="0" xfId="0" applyNumberFormat="1" applyFont="1" applyAlignment="1"/>
    <xf numFmtId="165" fontId="3" fillId="0" borderId="0" xfId="0" applyNumberFormat="1" applyFont="1" applyAlignment="1"/>
    <xf numFmtId="165" fontId="1" fillId="0" borderId="0" xfId="0" applyNumberFormat="1" applyFont="1" applyAlignment="1">
      <alignment vertical="center"/>
    </xf>
    <xf numFmtId="165" fontId="6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3"/>
  <sheetViews>
    <sheetView tabSelected="1" view="pageBreakPreview" zoomScale="70" zoomScaleNormal="75" zoomScaleSheetLayoutView="70" zoomScalePageLayoutView="50" workbookViewId="0">
      <selection sqref="A1:XFD1048576"/>
    </sheetView>
  </sheetViews>
  <sheetFormatPr defaultRowHeight="15" x14ac:dyDescent="0.25"/>
  <cols>
    <col min="1" max="1" width="7.5703125" style="112" customWidth="1"/>
    <col min="2" max="2" width="31.28515625" style="103" customWidth="1"/>
    <col min="3" max="3" width="9.7109375" style="103" hidden="1" customWidth="1"/>
    <col min="4" max="4" width="12.5703125" style="103" customWidth="1"/>
    <col min="5" max="5" width="12.85546875" style="103" customWidth="1"/>
    <col min="6" max="6" width="14.5703125" style="103" customWidth="1"/>
    <col min="7" max="7" width="13.7109375" style="103" customWidth="1"/>
    <col min="8" max="8" width="6.7109375" style="103" customWidth="1"/>
    <col min="9" max="9" width="8.28515625" style="137" customWidth="1"/>
    <col min="10" max="10" width="10.42578125" style="137" customWidth="1"/>
    <col min="11" max="11" width="11.7109375" style="137" customWidth="1"/>
    <col min="12" max="12" width="9.7109375" style="137" customWidth="1"/>
    <col min="13" max="13" width="14.7109375" style="137" customWidth="1"/>
    <col min="14" max="14" width="11.7109375" style="137" customWidth="1"/>
    <col min="15" max="15" width="11.5703125" style="137" customWidth="1"/>
    <col min="16" max="18" width="11.28515625" style="137" customWidth="1"/>
    <col min="19" max="19" width="16.28515625" style="103" customWidth="1"/>
    <col min="20" max="20" width="9.7109375" style="103" bestFit="1" customWidth="1"/>
    <col min="21" max="21" width="13.7109375" style="103" customWidth="1"/>
    <col min="22" max="23" width="9.140625" style="103"/>
    <col min="24" max="24" width="10.42578125" style="103" bestFit="1" customWidth="1"/>
    <col min="25" max="16384" width="9.140625" style="103"/>
  </cols>
  <sheetData>
    <row r="1" spans="1:30" ht="15.75" customHeight="1" x14ac:dyDescent="0.25">
      <c r="A1" s="98"/>
      <c r="B1" s="99"/>
      <c r="C1" s="99"/>
      <c r="D1" s="100"/>
      <c r="E1" s="100"/>
      <c r="F1" s="100"/>
      <c r="G1" s="100"/>
      <c r="H1" s="101"/>
      <c r="I1" s="102" t="s">
        <v>0</v>
      </c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</row>
    <row r="2" spans="1:30" ht="15.75" customHeight="1" x14ac:dyDescent="0.25">
      <c r="A2" s="98"/>
      <c r="B2" s="99"/>
      <c r="C2" s="99"/>
      <c r="D2" s="100"/>
      <c r="E2" s="100"/>
      <c r="F2" s="100"/>
      <c r="G2" s="100"/>
      <c r="H2" s="101"/>
      <c r="I2" s="102" t="s">
        <v>1</v>
      </c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</row>
    <row r="3" spans="1:30" ht="15.75" customHeight="1" x14ac:dyDescent="0.25">
      <c r="A3" s="98"/>
      <c r="B3" s="99"/>
      <c r="C3" s="99"/>
      <c r="D3" s="100"/>
      <c r="E3" s="100"/>
      <c r="F3" s="100"/>
      <c r="G3" s="100"/>
      <c r="H3" s="101"/>
      <c r="I3" s="102" t="s">
        <v>9</v>
      </c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</row>
    <row r="4" spans="1:30" ht="15.75" x14ac:dyDescent="0.25">
      <c r="A4" s="98"/>
      <c r="B4" s="99"/>
      <c r="C4" s="99"/>
      <c r="D4" s="100"/>
      <c r="E4" s="100"/>
      <c r="F4" s="100"/>
      <c r="G4" s="100"/>
      <c r="H4" s="101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</row>
    <row r="5" spans="1:30" ht="15.75" customHeight="1" x14ac:dyDescent="0.25">
      <c r="A5" s="98"/>
      <c r="B5" s="99"/>
      <c r="C5" s="99"/>
      <c r="D5" s="100"/>
      <c r="E5" s="100"/>
      <c r="F5" s="100"/>
      <c r="G5" s="100"/>
      <c r="H5" s="101"/>
      <c r="I5" s="102" t="s">
        <v>2</v>
      </c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</row>
    <row r="6" spans="1:30" ht="31.5" customHeight="1" x14ac:dyDescent="0.25">
      <c r="A6" s="98"/>
      <c r="B6" s="99"/>
      <c r="C6" s="99"/>
      <c r="D6" s="100"/>
      <c r="E6" s="100"/>
      <c r="F6" s="100"/>
      <c r="G6" s="100"/>
      <c r="H6" s="101"/>
      <c r="I6" s="102" t="s">
        <v>103</v>
      </c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</row>
    <row r="7" spans="1:30" ht="15.75" x14ac:dyDescent="0.25">
      <c r="A7" s="98"/>
      <c r="B7" s="99"/>
      <c r="C7" s="99"/>
      <c r="D7" s="100"/>
      <c r="E7" s="100"/>
      <c r="F7" s="100"/>
      <c r="G7" s="100"/>
      <c r="H7" s="101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</row>
    <row r="8" spans="1:30" ht="15.75" customHeight="1" x14ac:dyDescent="0.25">
      <c r="A8" s="104" t="s">
        <v>3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5"/>
      <c r="U8" s="105"/>
      <c r="V8" s="106"/>
      <c r="W8" s="106"/>
      <c r="X8" s="106"/>
      <c r="Y8" s="106"/>
      <c r="Z8" s="107"/>
      <c r="AA8" s="107"/>
      <c r="AB8" s="107"/>
      <c r="AC8" s="101"/>
      <c r="AD8" s="101"/>
    </row>
    <row r="9" spans="1:30" ht="15.75" customHeight="1" x14ac:dyDescent="0.25">
      <c r="A9" s="104" t="s">
        <v>4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5"/>
      <c r="U9" s="105"/>
      <c r="V9" s="106"/>
      <c r="W9" s="106"/>
      <c r="X9" s="106"/>
      <c r="Y9" s="106"/>
      <c r="Z9" s="107"/>
      <c r="AA9" s="107"/>
      <c r="AB9" s="107"/>
      <c r="AC9" s="101"/>
      <c r="AD9" s="101"/>
    </row>
    <row r="10" spans="1:30" ht="15.75" customHeight="1" x14ac:dyDescent="0.25">
      <c r="A10" s="104" t="s">
        <v>49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1"/>
      <c r="U10" s="108"/>
      <c r="V10" s="108"/>
      <c r="W10" s="108"/>
      <c r="X10" s="108"/>
      <c r="Y10" s="108"/>
      <c r="Z10" s="108"/>
      <c r="AA10" s="108"/>
      <c r="AB10" s="108"/>
      <c r="AC10" s="108"/>
      <c r="AD10" s="101"/>
    </row>
    <row r="11" spans="1:30" ht="15.75" customHeight="1" x14ac:dyDescent="0.25">
      <c r="A11" s="94" t="s">
        <v>124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101"/>
      <c r="U11" s="108"/>
      <c r="V11" s="108"/>
      <c r="W11" s="108"/>
      <c r="X11" s="108"/>
      <c r="Y11" s="108"/>
      <c r="Z11" s="108"/>
      <c r="AA11" s="108"/>
      <c r="AB11" s="108"/>
      <c r="AC11" s="108"/>
      <c r="AD11" s="101"/>
    </row>
    <row r="12" spans="1:30" ht="16.5" customHeight="1" x14ac:dyDescent="0.25">
      <c r="A12" s="95" t="s">
        <v>21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108"/>
      <c r="U12" s="108"/>
      <c r="V12" s="108"/>
      <c r="W12" s="109"/>
      <c r="X12" s="108"/>
      <c r="Y12" s="108"/>
      <c r="Z12" s="108"/>
      <c r="AA12" s="108"/>
      <c r="AB12" s="107"/>
      <c r="AC12" s="107"/>
      <c r="AD12" s="107"/>
    </row>
    <row r="13" spans="1:30" ht="100.5" customHeight="1" x14ac:dyDescent="0.25">
      <c r="A13" s="75" t="s">
        <v>100</v>
      </c>
      <c r="B13" s="75" t="s">
        <v>101</v>
      </c>
      <c r="C13" s="75" t="s">
        <v>102</v>
      </c>
      <c r="D13" s="75" t="s">
        <v>12</v>
      </c>
      <c r="E13" s="75" t="s">
        <v>11</v>
      </c>
      <c r="F13" s="75" t="s">
        <v>10</v>
      </c>
      <c r="G13" s="75" t="s">
        <v>19</v>
      </c>
      <c r="H13" s="51" t="s">
        <v>53</v>
      </c>
      <c r="I13" s="89" t="s">
        <v>18</v>
      </c>
      <c r="J13" s="90"/>
      <c r="K13" s="90"/>
      <c r="L13" s="90"/>
      <c r="M13" s="90"/>
      <c r="N13" s="90"/>
      <c r="O13" s="90"/>
      <c r="P13" s="90"/>
      <c r="Q13" s="90"/>
      <c r="R13" s="91"/>
      <c r="S13" s="75" t="s">
        <v>5</v>
      </c>
      <c r="T13" s="110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</row>
    <row r="14" spans="1:30" ht="15.75" x14ac:dyDescent="0.25">
      <c r="A14" s="75"/>
      <c r="B14" s="75"/>
      <c r="C14" s="75"/>
      <c r="D14" s="75"/>
      <c r="E14" s="75"/>
      <c r="F14" s="75"/>
      <c r="G14" s="75"/>
      <c r="H14" s="46"/>
      <c r="I14" s="82" t="s">
        <v>14</v>
      </c>
      <c r="J14" s="82"/>
      <c r="K14" s="82" t="s">
        <v>15</v>
      </c>
      <c r="L14" s="82"/>
      <c r="M14" s="82" t="s">
        <v>16</v>
      </c>
      <c r="N14" s="82"/>
      <c r="O14" s="82" t="s">
        <v>17</v>
      </c>
      <c r="P14" s="82"/>
      <c r="Q14" s="89" t="s">
        <v>63</v>
      </c>
      <c r="R14" s="91"/>
      <c r="S14" s="75"/>
      <c r="T14" s="110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</row>
    <row r="15" spans="1:30" ht="101.25" customHeight="1" x14ac:dyDescent="0.25">
      <c r="A15" s="75"/>
      <c r="B15" s="75"/>
      <c r="C15" s="75"/>
      <c r="D15" s="75"/>
      <c r="E15" s="75"/>
      <c r="F15" s="75"/>
      <c r="G15" s="75"/>
      <c r="H15" s="47"/>
      <c r="I15" s="22" t="s">
        <v>6</v>
      </c>
      <c r="J15" s="22" t="s">
        <v>7</v>
      </c>
      <c r="K15" s="22" t="s">
        <v>6</v>
      </c>
      <c r="L15" s="22" t="s">
        <v>7</v>
      </c>
      <c r="M15" s="22" t="s">
        <v>6</v>
      </c>
      <c r="N15" s="22" t="s">
        <v>7</v>
      </c>
      <c r="O15" s="22" t="s">
        <v>6</v>
      </c>
      <c r="P15" s="22" t="s">
        <v>7</v>
      </c>
      <c r="Q15" s="22" t="s">
        <v>6</v>
      </c>
      <c r="R15" s="22" t="s">
        <v>7</v>
      </c>
      <c r="S15" s="75"/>
      <c r="T15" s="110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</row>
    <row r="16" spans="1:30" ht="15.75" x14ac:dyDescent="0.25">
      <c r="A16" s="21">
        <v>1</v>
      </c>
      <c r="B16" s="21">
        <f>A16+1</f>
        <v>2</v>
      </c>
      <c r="C16" s="21">
        <f t="shared" ref="C16:P16" si="0">B16+1</f>
        <v>3</v>
      </c>
      <c r="D16" s="21">
        <f t="shared" si="0"/>
        <v>4</v>
      </c>
      <c r="E16" s="21">
        <f t="shared" si="0"/>
        <v>5</v>
      </c>
      <c r="F16" s="21">
        <f t="shared" si="0"/>
        <v>6</v>
      </c>
      <c r="G16" s="21">
        <f t="shared" si="0"/>
        <v>7</v>
      </c>
      <c r="H16" s="21"/>
      <c r="I16" s="2">
        <f>G16+1</f>
        <v>8</v>
      </c>
      <c r="J16" s="2">
        <f t="shared" si="0"/>
        <v>9</v>
      </c>
      <c r="K16" s="2">
        <f t="shared" si="0"/>
        <v>10</v>
      </c>
      <c r="L16" s="2">
        <f t="shared" si="0"/>
        <v>11</v>
      </c>
      <c r="M16" s="2">
        <f t="shared" si="0"/>
        <v>12</v>
      </c>
      <c r="N16" s="2">
        <f t="shared" si="0"/>
        <v>13</v>
      </c>
      <c r="O16" s="2">
        <f t="shared" si="0"/>
        <v>14</v>
      </c>
      <c r="P16" s="2">
        <f t="shared" si="0"/>
        <v>15</v>
      </c>
      <c r="Q16" s="2">
        <v>16</v>
      </c>
      <c r="R16" s="2">
        <v>17</v>
      </c>
      <c r="S16" s="21">
        <v>18</v>
      </c>
      <c r="T16" s="110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</row>
    <row r="17" spans="1:30" s="112" customFormat="1" ht="31.5" x14ac:dyDescent="0.25">
      <c r="A17" s="63" t="s">
        <v>23</v>
      </c>
      <c r="B17" s="69" t="s">
        <v>24</v>
      </c>
      <c r="C17" s="72" t="s">
        <v>26</v>
      </c>
      <c r="D17" s="79">
        <v>44207</v>
      </c>
      <c r="E17" s="55">
        <v>44560</v>
      </c>
      <c r="F17" s="79">
        <v>44207</v>
      </c>
      <c r="G17" s="55">
        <v>44560</v>
      </c>
      <c r="H17" s="27" t="s">
        <v>54</v>
      </c>
      <c r="I17" s="3">
        <f>SUM(I18:I20)</f>
        <v>0</v>
      </c>
      <c r="J17" s="3">
        <f t="shared" ref="J17:P17" si="1">SUM(J18:J20)</f>
        <v>0</v>
      </c>
      <c r="K17" s="3">
        <f t="shared" si="1"/>
        <v>555.5</v>
      </c>
      <c r="L17" s="3">
        <f t="shared" si="1"/>
        <v>555.5</v>
      </c>
      <c r="M17" s="3">
        <f t="shared" si="1"/>
        <v>286.89999999999998</v>
      </c>
      <c r="N17" s="3">
        <f t="shared" si="1"/>
        <v>286.89999999999998</v>
      </c>
      <c r="O17" s="3">
        <f t="shared" si="1"/>
        <v>8160.5</v>
      </c>
      <c r="P17" s="3">
        <f t="shared" si="1"/>
        <v>5811.3</v>
      </c>
      <c r="Q17" s="3">
        <f>I17+K17+M17+O17</f>
        <v>9002.9</v>
      </c>
      <c r="R17" s="3">
        <f>R19+R20</f>
        <v>6653.7</v>
      </c>
      <c r="S17" s="48" t="s">
        <v>8</v>
      </c>
      <c r="T17" s="1">
        <f t="shared" ref="T17:T41" si="2">I17+K17+M17+O17</f>
        <v>9002.9</v>
      </c>
      <c r="U17" s="1">
        <f t="shared" ref="U17:U43" si="3">J17+L17+N17+P17</f>
        <v>6653.7</v>
      </c>
      <c r="V17" s="111"/>
      <c r="W17" s="111"/>
      <c r="X17" s="111"/>
      <c r="Y17" s="111"/>
      <c r="Z17" s="111"/>
      <c r="AA17" s="111"/>
      <c r="AB17" s="111"/>
      <c r="AC17" s="111"/>
      <c r="AD17" s="111"/>
    </row>
    <row r="18" spans="1:30" s="112" customFormat="1" ht="15.75" x14ac:dyDescent="0.25">
      <c r="A18" s="64"/>
      <c r="B18" s="70"/>
      <c r="C18" s="73"/>
      <c r="D18" s="80"/>
      <c r="E18" s="56"/>
      <c r="F18" s="80"/>
      <c r="G18" s="56"/>
      <c r="H18" s="27" t="s">
        <v>55</v>
      </c>
      <c r="I18" s="3">
        <f t="shared" ref="I18:P18" si="4">I22+I29</f>
        <v>0</v>
      </c>
      <c r="J18" s="3">
        <f t="shared" si="4"/>
        <v>0</v>
      </c>
      <c r="K18" s="3">
        <f t="shared" si="4"/>
        <v>0</v>
      </c>
      <c r="L18" s="3">
        <f t="shared" si="4"/>
        <v>0</v>
      </c>
      <c r="M18" s="3">
        <f t="shared" si="4"/>
        <v>0</v>
      </c>
      <c r="N18" s="3">
        <f t="shared" si="4"/>
        <v>0</v>
      </c>
      <c r="O18" s="3">
        <f t="shared" si="4"/>
        <v>0</v>
      </c>
      <c r="P18" s="3">
        <f t="shared" si="4"/>
        <v>0</v>
      </c>
      <c r="Q18" s="3">
        <f t="shared" ref="Q18:Q23" si="5">I18+K18+M18+O18</f>
        <v>0</v>
      </c>
      <c r="R18" s="3">
        <f t="shared" ref="R18:R24" si="6">J18+L18+N18+P18</f>
        <v>0</v>
      </c>
      <c r="S18" s="49"/>
      <c r="T18" s="1">
        <f t="shared" si="2"/>
        <v>0</v>
      </c>
      <c r="U18" s="1">
        <f t="shared" si="3"/>
        <v>0</v>
      </c>
      <c r="V18" s="111"/>
      <c r="W18" s="111"/>
      <c r="X18" s="111"/>
      <c r="Y18" s="111"/>
      <c r="Z18" s="111"/>
      <c r="AA18" s="111"/>
      <c r="AB18" s="111"/>
      <c r="AC18" s="111"/>
      <c r="AD18" s="111"/>
    </row>
    <row r="19" spans="1:30" s="112" customFormat="1" ht="15.75" x14ac:dyDescent="0.25">
      <c r="A19" s="64"/>
      <c r="B19" s="70"/>
      <c r="C19" s="73"/>
      <c r="D19" s="80"/>
      <c r="E19" s="56"/>
      <c r="F19" s="80"/>
      <c r="G19" s="56"/>
      <c r="H19" s="27" t="s">
        <v>56</v>
      </c>
      <c r="I19" s="3">
        <f t="shared" ref="I19:M20" si="7">I23+I30+I53</f>
        <v>0</v>
      </c>
      <c r="J19" s="3">
        <f t="shared" si="7"/>
        <v>0</v>
      </c>
      <c r="K19" s="3">
        <f t="shared" si="7"/>
        <v>0</v>
      </c>
      <c r="L19" s="3">
        <f t="shared" si="7"/>
        <v>0</v>
      </c>
      <c r="M19" s="3">
        <f t="shared" si="7"/>
        <v>0</v>
      </c>
      <c r="N19" s="3">
        <f>N23+N53</f>
        <v>0</v>
      </c>
      <c r="O19" s="3">
        <f>O23+O30+O53</f>
        <v>4466</v>
      </c>
      <c r="P19" s="3">
        <f>P23+P30+P53</f>
        <v>4466</v>
      </c>
      <c r="Q19" s="3">
        <f>I19+K19+M19+O19</f>
        <v>4466</v>
      </c>
      <c r="R19" s="3">
        <f t="shared" si="6"/>
        <v>4466</v>
      </c>
      <c r="S19" s="49"/>
      <c r="T19" s="1">
        <f t="shared" si="2"/>
        <v>4466</v>
      </c>
      <c r="U19" s="1">
        <f t="shared" si="3"/>
        <v>4466</v>
      </c>
      <c r="V19" s="111"/>
      <c r="W19" s="113">
        <f>L17+N17</f>
        <v>842.4</v>
      </c>
      <c r="X19" s="111"/>
      <c r="Y19" s="111"/>
      <c r="Z19" s="111"/>
      <c r="AA19" s="111"/>
      <c r="AB19" s="111"/>
      <c r="AC19" s="111"/>
      <c r="AD19" s="111"/>
    </row>
    <row r="20" spans="1:30" s="112" customFormat="1" ht="42" customHeight="1" x14ac:dyDescent="0.25">
      <c r="A20" s="65"/>
      <c r="B20" s="71"/>
      <c r="C20" s="74"/>
      <c r="D20" s="81"/>
      <c r="E20" s="57"/>
      <c r="F20" s="81"/>
      <c r="G20" s="57"/>
      <c r="H20" s="27" t="s">
        <v>57</v>
      </c>
      <c r="I20" s="3">
        <f t="shared" si="7"/>
        <v>0</v>
      </c>
      <c r="J20" s="3">
        <f t="shared" si="7"/>
        <v>0</v>
      </c>
      <c r="K20" s="3">
        <f t="shared" si="7"/>
        <v>555.5</v>
      </c>
      <c r="L20" s="3">
        <f t="shared" si="7"/>
        <v>555.5</v>
      </c>
      <c r="M20" s="3">
        <f t="shared" si="7"/>
        <v>286.89999999999998</v>
      </c>
      <c r="N20" s="3">
        <f>N31</f>
        <v>286.89999999999998</v>
      </c>
      <c r="O20" s="3">
        <f>O24+O31+O54</f>
        <v>3694.5</v>
      </c>
      <c r="P20" s="3">
        <f>P24+P31+P54</f>
        <v>1345.3</v>
      </c>
      <c r="Q20" s="3">
        <f>Q24+Q31+Q54</f>
        <v>4536.8999999999996</v>
      </c>
      <c r="R20" s="3">
        <f>R24+R31+R54</f>
        <v>2187.6999999999998</v>
      </c>
      <c r="S20" s="50"/>
      <c r="T20" s="1">
        <f t="shared" si="2"/>
        <v>4536.8999999999996</v>
      </c>
      <c r="U20" s="1">
        <f t="shared" si="3"/>
        <v>2187.6999999999998</v>
      </c>
      <c r="V20" s="111"/>
      <c r="W20" s="111"/>
      <c r="X20" s="111"/>
      <c r="Y20" s="111"/>
      <c r="Z20" s="111"/>
      <c r="AA20" s="111"/>
      <c r="AB20" s="111"/>
      <c r="AC20" s="111"/>
      <c r="AD20" s="111"/>
    </row>
    <row r="21" spans="1:30" ht="15.75" x14ac:dyDescent="0.25">
      <c r="A21" s="66" t="s">
        <v>34</v>
      </c>
      <c r="B21" s="37" t="s">
        <v>25</v>
      </c>
      <c r="C21" s="51" t="s">
        <v>27</v>
      </c>
      <c r="D21" s="40">
        <v>44207</v>
      </c>
      <c r="E21" s="43">
        <v>44560</v>
      </c>
      <c r="F21" s="40">
        <v>44207</v>
      </c>
      <c r="G21" s="43">
        <v>44560</v>
      </c>
      <c r="H21" s="21" t="s">
        <v>54</v>
      </c>
      <c r="I21" s="22">
        <f>SUM(I22:I24)</f>
        <v>0</v>
      </c>
      <c r="J21" s="22">
        <f t="shared" ref="J21:P21" si="8">SUM(J22:J24)</f>
        <v>0</v>
      </c>
      <c r="K21" s="22">
        <f t="shared" si="8"/>
        <v>300</v>
      </c>
      <c r="L21" s="22">
        <f t="shared" si="8"/>
        <v>300</v>
      </c>
      <c r="M21" s="22">
        <f t="shared" si="8"/>
        <v>0</v>
      </c>
      <c r="N21" s="22">
        <f t="shared" si="8"/>
        <v>0</v>
      </c>
      <c r="O21" s="22">
        <f t="shared" si="8"/>
        <v>20</v>
      </c>
      <c r="P21" s="22">
        <f t="shared" si="8"/>
        <v>20</v>
      </c>
      <c r="Q21" s="22">
        <f>Q24</f>
        <v>320</v>
      </c>
      <c r="R21" s="22">
        <f>R24</f>
        <v>320</v>
      </c>
      <c r="S21" s="51"/>
      <c r="T21" s="1">
        <f t="shared" si="2"/>
        <v>320</v>
      </c>
      <c r="U21" s="1">
        <f t="shared" si="3"/>
        <v>320</v>
      </c>
      <c r="V21" s="101"/>
      <c r="W21" s="101"/>
      <c r="X21" s="101"/>
      <c r="Y21" s="101"/>
      <c r="Z21" s="101"/>
      <c r="AA21" s="101"/>
      <c r="AB21" s="101"/>
      <c r="AC21" s="101"/>
      <c r="AD21" s="101"/>
    </row>
    <row r="22" spans="1:30" ht="15.75" x14ac:dyDescent="0.25">
      <c r="A22" s="67"/>
      <c r="B22" s="38"/>
      <c r="C22" s="46"/>
      <c r="D22" s="41"/>
      <c r="E22" s="44"/>
      <c r="F22" s="41"/>
      <c r="G22" s="44"/>
      <c r="H22" s="21" t="s">
        <v>55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f t="shared" si="5"/>
        <v>0</v>
      </c>
      <c r="R22" s="22">
        <f t="shared" si="6"/>
        <v>0</v>
      </c>
      <c r="S22" s="46"/>
      <c r="T22" s="1">
        <f t="shared" si="2"/>
        <v>0</v>
      </c>
      <c r="U22" s="1">
        <f t="shared" si="3"/>
        <v>0</v>
      </c>
      <c r="V22" s="101"/>
      <c r="W22" s="101"/>
      <c r="X22" s="101"/>
      <c r="Y22" s="101"/>
      <c r="Z22" s="101"/>
      <c r="AA22" s="101"/>
      <c r="AB22" s="101"/>
      <c r="AC22" s="101"/>
      <c r="AD22" s="101"/>
    </row>
    <row r="23" spans="1:30" ht="15.75" x14ac:dyDescent="0.25">
      <c r="A23" s="67"/>
      <c r="B23" s="38"/>
      <c r="C23" s="46"/>
      <c r="D23" s="41"/>
      <c r="E23" s="44"/>
      <c r="F23" s="41"/>
      <c r="G23" s="44"/>
      <c r="H23" s="21" t="s">
        <v>56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f t="shared" si="5"/>
        <v>0</v>
      </c>
      <c r="R23" s="22">
        <f t="shared" si="6"/>
        <v>0</v>
      </c>
      <c r="S23" s="46"/>
      <c r="T23" s="1">
        <f t="shared" si="2"/>
        <v>0</v>
      </c>
      <c r="U23" s="1">
        <f t="shared" si="3"/>
        <v>0</v>
      </c>
      <c r="V23" s="101"/>
      <c r="W23" s="101"/>
      <c r="X23" s="101"/>
      <c r="Y23" s="101"/>
      <c r="Z23" s="101"/>
      <c r="AA23" s="101"/>
      <c r="AB23" s="101"/>
      <c r="AC23" s="101"/>
      <c r="AD23" s="101"/>
    </row>
    <row r="24" spans="1:30" ht="51" customHeight="1" x14ac:dyDescent="0.25">
      <c r="A24" s="68"/>
      <c r="B24" s="39"/>
      <c r="C24" s="47"/>
      <c r="D24" s="42"/>
      <c r="E24" s="45"/>
      <c r="F24" s="42"/>
      <c r="G24" s="45"/>
      <c r="H24" s="21" t="s">
        <v>57</v>
      </c>
      <c r="I24" s="22">
        <v>0</v>
      </c>
      <c r="J24" s="22">
        <v>0</v>
      </c>
      <c r="K24" s="22">
        <v>300</v>
      </c>
      <c r="L24" s="22">
        <v>300</v>
      </c>
      <c r="M24" s="22">
        <v>0</v>
      </c>
      <c r="N24" s="22">
        <v>0</v>
      </c>
      <c r="O24" s="22">
        <v>20</v>
      </c>
      <c r="P24" s="22">
        <v>20</v>
      </c>
      <c r="Q24" s="22">
        <f>K24+O24</f>
        <v>320</v>
      </c>
      <c r="R24" s="22">
        <f t="shared" si="6"/>
        <v>320</v>
      </c>
      <c r="S24" s="47"/>
      <c r="T24" s="1">
        <f t="shared" si="2"/>
        <v>320</v>
      </c>
      <c r="U24" s="1">
        <f t="shared" si="3"/>
        <v>320</v>
      </c>
      <c r="V24" s="101"/>
      <c r="W24" s="101"/>
      <c r="X24" s="101"/>
      <c r="Y24" s="101"/>
      <c r="Z24" s="101"/>
      <c r="AA24" s="101"/>
      <c r="AB24" s="101"/>
      <c r="AC24" s="101"/>
      <c r="AD24" s="101"/>
    </row>
    <row r="25" spans="1:30" ht="94.5" x14ac:dyDescent="0.25">
      <c r="A25" s="23" t="s">
        <v>35</v>
      </c>
      <c r="B25" s="23" t="s">
        <v>77</v>
      </c>
      <c r="C25" s="51" t="s">
        <v>85</v>
      </c>
      <c r="D25" s="23" t="s">
        <v>8</v>
      </c>
      <c r="E25" s="23" t="s">
        <v>116</v>
      </c>
      <c r="F25" s="23" t="s">
        <v>8</v>
      </c>
      <c r="G25" s="23" t="s">
        <v>116</v>
      </c>
      <c r="H25" s="21" t="s">
        <v>8</v>
      </c>
      <c r="I25" s="22" t="s">
        <v>8</v>
      </c>
      <c r="J25" s="22" t="s">
        <v>8</v>
      </c>
      <c r="K25" s="22" t="s">
        <v>8</v>
      </c>
      <c r="L25" s="22" t="s">
        <v>8</v>
      </c>
      <c r="M25" s="22" t="s">
        <v>8</v>
      </c>
      <c r="N25" s="22" t="s">
        <v>8</v>
      </c>
      <c r="O25" s="22" t="s">
        <v>8</v>
      </c>
      <c r="P25" s="22" t="s">
        <v>8</v>
      </c>
      <c r="Q25" s="22" t="s">
        <v>8</v>
      </c>
      <c r="R25" s="22" t="s">
        <v>8</v>
      </c>
      <c r="S25" s="33" t="s">
        <v>8</v>
      </c>
      <c r="T25" s="1"/>
      <c r="U25" s="1"/>
      <c r="V25" s="101"/>
      <c r="W25" s="101"/>
      <c r="X25" s="101"/>
      <c r="Y25" s="101"/>
      <c r="Z25" s="101"/>
      <c r="AA25" s="101"/>
      <c r="AB25" s="101"/>
      <c r="AC25" s="101"/>
      <c r="AD25" s="101"/>
    </row>
    <row r="26" spans="1:30" ht="63" x14ac:dyDescent="0.25">
      <c r="A26" s="23" t="s">
        <v>36</v>
      </c>
      <c r="B26" s="23" t="s">
        <v>78</v>
      </c>
      <c r="C26" s="46"/>
      <c r="D26" s="23" t="s">
        <v>8</v>
      </c>
      <c r="E26" s="23" t="s">
        <v>105</v>
      </c>
      <c r="F26" s="23" t="s">
        <v>8</v>
      </c>
      <c r="G26" s="23" t="s">
        <v>105</v>
      </c>
      <c r="H26" s="21" t="s">
        <v>8</v>
      </c>
      <c r="I26" s="22" t="s">
        <v>8</v>
      </c>
      <c r="J26" s="22" t="s">
        <v>8</v>
      </c>
      <c r="K26" s="22" t="s">
        <v>8</v>
      </c>
      <c r="L26" s="22" t="s">
        <v>8</v>
      </c>
      <c r="M26" s="22" t="s">
        <v>8</v>
      </c>
      <c r="N26" s="22" t="s">
        <v>8</v>
      </c>
      <c r="O26" s="22" t="s">
        <v>8</v>
      </c>
      <c r="P26" s="22" t="s">
        <v>8</v>
      </c>
      <c r="Q26" s="22" t="s">
        <v>8</v>
      </c>
      <c r="R26" s="22" t="s">
        <v>8</v>
      </c>
      <c r="S26" s="33" t="s">
        <v>8</v>
      </c>
      <c r="T26" s="1"/>
      <c r="U26" s="1"/>
      <c r="V26" s="101"/>
      <c r="W26" s="101"/>
      <c r="X26" s="101"/>
      <c r="Y26" s="101"/>
      <c r="Z26" s="101"/>
      <c r="AA26" s="101"/>
      <c r="AB26" s="101"/>
      <c r="AC26" s="101"/>
      <c r="AD26" s="101"/>
    </row>
    <row r="27" spans="1:30" ht="47.25" x14ac:dyDescent="0.25">
      <c r="A27" s="23" t="s">
        <v>37</v>
      </c>
      <c r="B27" s="23" t="s">
        <v>28</v>
      </c>
      <c r="C27" s="47"/>
      <c r="D27" s="23" t="s">
        <v>8</v>
      </c>
      <c r="E27" s="23" t="s">
        <v>107</v>
      </c>
      <c r="F27" s="23" t="s">
        <v>8</v>
      </c>
      <c r="G27" s="23" t="s">
        <v>107</v>
      </c>
      <c r="H27" s="21" t="s">
        <v>8</v>
      </c>
      <c r="I27" s="22" t="s">
        <v>8</v>
      </c>
      <c r="J27" s="22" t="s">
        <v>8</v>
      </c>
      <c r="K27" s="22" t="s">
        <v>8</v>
      </c>
      <c r="L27" s="22" t="s">
        <v>8</v>
      </c>
      <c r="M27" s="22" t="s">
        <v>8</v>
      </c>
      <c r="N27" s="22" t="s">
        <v>8</v>
      </c>
      <c r="O27" s="22" t="s">
        <v>8</v>
      </c>
      <c r="P27" s="22" t="s">
        <v>8</v>
      </c>
      <c r="Q27" s="22" t="s">
        <v>8</v>
      </c>
      <c r="R27" s="22" t="s">
        <v>8</v>
      </c>
      <c r="S27" s="33" t="s">
        <v>8</v>
      </c>
      <c r="T27" s="1"/>
      <c r="U27" s="1"/>
      <c r="V27" s="101"/>
      <c r="W27" s="101"/>
      <c r="X27" s="101"/>
      <c r="Y27" s="101"/>
      <c r="Z27" s="101"/>
      <c r="AA27" s="101"/>
      <c r="AB27" s="101"/>
      <c r="AC27" s="101"/>
      <c r="AD27" s="101"/>
    </row>
    <row r="28" spans="1:30" s="112" customFormat="1" ht="15.75" x14ac:dyDescent="0.25">
      <c r="A28" s="66" t="s">
        <v>38</v>
      </c>
      <c r="B28" s="83" t="s">
        <v>29</v>
      </c>
      <c r="C28" s="51" t="s">
        <v>60</v>
      </c>
      <c r="D28" s="40">
        <v>44207</v>
      </c>
      <c r="E28" s="43">
        <v>44560</v>
      </c>
      <c r="F28" s="40">
        <v>44207</v>
      </c>
      <c r="G28" s="43">
        <v>44560</v>
      </c>
      <c r="H28" s="18" t="s">
        <v>54</v>
      </c>
      <c r="I28" s="13">
        <f>SUM(I29:I31)</f>
        <v>0</v>
      </c>
      <c r="J28" s="13">
        <f t="shared" ref="J28:P28" si="9">SUM(J29:J31)</f>
        <v>0</v>
      </c>
      <c r="K28" s="13">
        <f t="shared" si="9"/>
        <v>255.5</v>
      </c>
      <c r="L28" s="13">
        <f t="shared" si="9"/>
        <v>255.5</v>
      </c>
      <c r="M28" s="13">
        <f>SUM(M29:M31)</f>
        <v>286.89999999999998</v>
      </c>
      <c r="N28" s="13">
        <f>N31+N30</f>
        <v>286.89999999999998</v>
      </c>
      <c r="O28" s="13">
        <f t="shared" si="9"/>
        <v>8060.5</v>
      </c>
      <c r="P28" s="13">
        <f t="shared" si="9"/>
        <v>5711.3</v>
      </c>
      <c r="Q28" s="13">
        <f>I28+K28+M28+O28</f>
        <v>8602.9</v>
      </c>
      <c r="R28" s="13">
        <f>R31+R30</f>
        <v>6253.7</v>
      </c>
      <c r="S28" s="51" t="s">
        <v>8</v>
      </c>
      <c r="T28" s="1">
        <f t="shared" si="2"/>
        <v>8602.9</v>
      </c>
      <c r="U28" s="1">
        <f t="shared" si="3"/>
        <v>6253.7</v>
      </c>
      <c r="V28" s="111"/>
      <c r="W28" s="111"/>
      <c r="X28" s="111"/>
      <c r="Y28" s="111"/>
      <c r="Z28" s="111"/>
      <c r="AA28" s="111"/>
      <c r="AB28" s="111"/>
      <c r="AC28" s="111"/>
      <c r="AD28" s="111"/>
    </row>
    <row r="29" spans="1:30" s="112" customFormat="1" ht="15.75" x14ac:dyDescent="0.25">
      <c r="A29" s="67"/>
      <c r="B29" s="84"/>
      <c r="C29" s="46"/>
      <c r="D29" s="41"/>
      <c r="E29" s="44"/>
      <c r="F29" s="41"/>
      <c r="G29" s="44"/>
      <c r="H29" s="21" t="s">
        <v>55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13">
        <f t="shared" ref="Q29:Q44" si="10">I29+K29+M29+O29</f>
        <v>0</v>
      </c>
      <c r="R29" s="13">
        <f t="shared" ref="R29:R43" si="11">J29+L29+N29+P29</f>
        <v>0</v>
      </c>
      <c r="S29" s="46"/>
      <c r="T29" s="1">
        <f t="shared" si="2"/>
        <v>0</v>
      </c>
      <c r="U29" s="1">
        <f>J29+L29+N29+P29</f>
        <v>0</v>
      </c>
      <c r="V29" s="111"/>
      <c r="W29" s="111"/>
      <c r="X29" s="111"/>
      <c r="Y29" s="111"/>
      <c r="Z29" s="111"/>
      <c r="AA29" s="111"/>
      <c r="AB29" s="111"/>
      <c r="AC29" s="111"/>
      <c r="AD29" s="111"/>
    </row>
    <row r="30" spans="1:30" s="112" customFormat="1" ht="15.75" x14ac:dyDescent="0.25">
      <c r="A30" s="67"/>
      <c r="B30" s="84"/>
      <c r="C30" s="46"/>
      <c r="D30" s="41"/>
      <c r="E30" s="44"/>
      <c r="F30" s="41"/>
      <c r="G30" s="44"/>
      <c r="H30" s="21" t="s">
        <v>56</v>
      </c>
      <c r="I30" s="22">
        <v>0</v>
      </c>
      <c r="J30" s="22">
        <v>0</v>
      </c>
      <c r="K30" s="22">
        <f>K34</f>
        <v>0</v>
      </c>
      <c r="L30" s="22">
        <v>0</v>
      </c>
      <c r="M30" s="22">
        <f>M34</f>
        <v>0</v>
      </c>
      <c r="N30" s="22">
        <f>N34</f>
        <v>0</v>
      </c>
      <c r="O30" s="22">
        <f>O34</f>
        <v>4466</v>
      </c>
      <c r="P30" s="22">
        <f>O34</f>
        <v>4466</v>
      </c>
      <c r="Q30" s="13">
        <f t="shared" si="10"/>
        <v>4466</v>
      </c>
      <c r="R30" s="13">
        <f t="shared" si="11"/>
        <v>4466</v>
      </c>
      <c r="S30" s="46"/>
      <c r="T30" s="1">
        <f t="shared" si="2"/>
        <v>4466</v>
      </c>
      <c r="U30" s="1">
        <f t="shared" si="3"/>
        <v>4466</v>
      </c>
      <c r="V30" s="111"/>
      <c r="W30" s="111"/>
      <c r="X30" s="111"/>
      <c r="Y30" s="111"/>
      <c r="Z30" s="111"/>
      <c r="AA30" s="111"/>
      <c r="AB30" s="111"/>
      <c r="AC30" s="111"/>
      <c r="AD30" s="111"/>
    </row>
    <row r="31" spans="1:30" s="112" customFormat="1" ht="408.75" customHeight="1" x14ac:dyDescent="0.25">
      <c r="A31" s="68"/>
      <c r="B31" s="85"/>
      <c r="C31" s="47"/>
      <c r="D31" s="42"/>
      <c r="E31" s="45"/>
      <c r="F31" s="42"/>
      <c r="G31" s="45"/>
      <c r="H31" s="21" t="s">
        <v>57</v>
      </c>
      <c r="I31" s="22">
        <f t="shared" ref="I31:L31" si="12">I44+I35</f>
        <v>0</v>
      </c>
      <c r="J31" s="22">
        <f t="shared" si="12"/>
        <v>0</v>
      </c>
      <c r="K31" s="22">
        <f t="shared" si="12"/>
        <v>255.5</v>
      </c>
      <c r="L31" s="22">
        <f t="shared" si="12"/>
        <v>255.5</v>
      </c>
      <c r="M31" s="22">
        <f>M44+M35</f>
        <v>286.89999999999998</v>
      </c>
      <c r="N31" s="22">
        <f t="shared" ref="N31:P31" si="13">N44+N35</f>
        <v>286.89999999999998</v>
      </c>
      <c r="O31" s="22">
        <f t="shared" si="13"/>
        <v>3594.5</v>
      </c>
      <c r="P31" s="22">
        <f t="shared" si="13"/>
        <v>1245.3</v>
      </c>
      <c r="Q31" s="13">
        <f t="shared" si="10"/>
        <v>4136.8999999999996</v>
      </c>
      <c r="R31" s="13">
        <f>R35+R44</f>
        <v>1787.6999999999998</v>
      </c>
      <c r="S31" s="47"/>
      <c r="T31" s="1">
        <f t="shared" si="2"/>
        <v>4136.8999999999996</v>
      </c>
      <c r="U31" s="1">
        <f t="shared" si="3"/>
        <v>1787.6999999999998</v>
      </c>
      <c r="V31" s="111"/>
      <c r="W31" s="111"/>
      <c r="X31" s="113">
        <f>O31-P31</f>
        <v>2349.1999999999998</v>
      </c>
      <c r="Y31" s="111"/>
      <c r="Z31" s="111"/>
      <c r="AA31" s="111"/>
      <c r="AB31" s="111"/>
      <c r="AC31" s="111"/>
      <c r="AD31" s="111"/>
    </row>
    <row r="32" spans="1:30" s="112" customFormat="1" ht="15.75" x14ac:dyDescent="0.25">
      <c r="A32" s="66" t="s">
        <v>89</v>
      </c>
      <c r="B32" s="37" t="s">
        <v>90</v>
      </c>
      <c r="C32" s="51" t="s">
        <v>60</v>
      </c>
      <c r="D32" s="40">
        <v>44207</v>
      </c>
      <c r="E32" s="43">
        <v>44560</v>
      </c>
      <c r="F32" s="40">
        <v>44207</v>
      </c>
      <c r="G32" s="43">
        <v>44560</v>
      </c>
      <c r="H32" s="18" t="s">
        <v>54</v>
      </c>
      <c r="I32" s="22">
        <v>0</v>
      </c>
      <c r="J32" s="22">
        <v>0</v>
      </c>
      <c r="K32" s="22">
        <f>K35+K34</f>
        <v>0</v>
      </c>
      <c r="L32" s="22">
        <v>0</v>
      </c>
      <c r="M32" s="22">
        <f>M35+M34</f>
        <v>0</v>
      </c>
      <c r="N32" s="22">
        <f>N35+N34</f>
        <v>0</v>
      </c>
      <c r="O32" s="22">
        <f>O35+O34</f>
        <v>4701.1000000000004</v>
      </c>
      <c r="P32" s="22">
        <v>0</v>
      </c>
      <c r="Q32" s="13">
        <f>Q35+Q34</f>
        <v>4701.1000000000004</v>
      </c>
      <c r="R32" s="13">
        <f>J32+L32+N32+P32</f>
        <v>0</v>
      </c>
      <c r="S32" s="51"/>
      <c r="T32" s="1"/>
      <c r="U32" s="1"/>
      <c r="V32" s="111"/>
      <c r="W32" s="111"/>
      <c r="X32" s="113"/>
      <c r="Y32" s="111"/>
      <c r="Z32" s="111"/>
      <c r="AA32" s="111"/>
      <c r="AB32" s="111"/>
      <c r="AC32" s="111"/>
      <c r="AD32" s="111"/>
    </row>
    <row r="33" spans="1:31" s="112" customFormat="1" ht="15.75" x14ac:dyDescent="0.25">
      <c r="A33" s="67"/>
      <c r="B33" s="38"/>
      <c r="C33" s="46"/>
      <c r="D33" s="41"/>
      <c r="E33" s="44"/>
      <c r="F33" s="41"/>
      <c r="G33" s="44"/>
      <c r="H33" s="21" t="s">
        <v>55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13">
        <f>I33+K33+O33+M33</f>
        <v>0</v>
      </c>
      <c r="R33" s="13">
        <f>J33+L33+P33</f>
        <v>0</v>
      </c>
      <c r="S33" s="46"/>
      <c r="T33" s="1"/>
      <c r="U33" s="1"/>
      <c r="V33" s="111"/>
      <c r="W33" s="111"/>
      <c r="X33" s="113"/>
      <c r="Y33" s="111"/>
      <c r="Z33" s="111"/>
      <c r="AA33" s="111"/>
      <c r="AB33" s="111"/>
      <c r="AC33" s="111"/>
      <c r="AD33" s="111"/>
    </row>
    <row r="34" spans="1:31" s="112" customFormat="1" ht="15.75" x14ac:dyDescent="0.25">
      <c r="A34" s="67"/>
      <c r="B34" s="38"/>
      <c r="C34" s="46"/>
      <c r="D34" s="41"/>
      <c r="E34" s="44"/>
      <c r="F34" s="41"/>
      <c r="G34" s="44"/>
      <c r="H34" s="21" t="s">
        <v>56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4466</v>
      </c>
      <c r="P34" s="22">
        <v>4466</v>
      </c>
      <c r="Q34" s="13">
        <f>I34+K34+M34+O34</f>
        <v>4466</v>
      </c>
      <c r="R34" s="13">
        <f>J34+L34+N34+P34</f>
        <v>4466</v>
      </c>
      <c r="S34" s="46"/>
      <c r="T34" s="1"/>
      <c r="U34" s="1"/>
      <c r="V34" s="111"/>
      <c r="W34" s="111"/>
      <c r="X34" s="113"/>
      <c r="Y34" s="111"/>
      <c r="Z34" s="111"/>
      <c r="AA34" s="111"/>
      <c r="AB34" s="111"/>
      <c r="AC34" s="111"/>
      <c r="AD34" s="111"/>
    </row>
    <row r="35" spans="1:31" s="112" customFormat="1" ht="42.75" customHeight="1" x14ac:dyDescent="0.25">
      <c r="A35" s="68"/>
      <c r="B35" s="39"/>
      <c r="C35" s="47"/>
      <c r="D35" s="42"/>
      <c r="E35" s="45"/>
      <c r="F35" s="42"/>
      <c r="G35" s="45"/>
      <c r="H35" s="21" t="s">
        <v>57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235.1</v>
      </c>
      <c r="P35" s="22">
        <v>235</v>
      </c>
      <c r="Q35" s="13">
        <f>I35+K35+M35+O35</f>
        <v>235.1</v>
      </c>
      <c r="R35" s="13">
        <f>J35+L35+N35+P35</f>
        <v>235</v>
      </c>
      <c r="S35" s="47"/>
      <c r="T35" s="1"/>
      <c r="U35" s="1"/>
      <c r="V35" s="111"/>
      <c r="W35" s="111"/>
      <c r="X35" s="113"/>
      <c r="Y35" s="111"/>
      <c r="Z35" s="111"/>
      <c r="AA35" s="111"/>
      <c r="AB35" s="111"/>
      <c r="AC35" s="111"/>
      <c r="AD35" s="111"/>
    </row>
    <row r="36" spans="1:31" s="112" customFormat="1" ht="57" customHeight="1" x14ac:dyDescent="0.25">
      <c r="A36" s="25" t="s">
        <v>79</v>
      </c>
      <c r="B36" s="26" t="s">
        <v>91</v>
      </c>
      <c r="C36" s="20" t="s">
        <v>60</v>
      </c>
      <c r="D36" s="28" t="s">
        <v>8</v>
      </c>
      <c r="E36" s="16">
        <v>44470</v>
      </c>
      <c r="F36" s="28" t="s">
        <v>8</v>
      </c>
      <c r="G36" s="16">
        <v>44470</v>
      </c>
      <c r="H36" s="22" t="s">
        <v>8</v>
      </c>
      <c r="I36" s="22" t="s">
        <v>8</v>
      </c>
      <c r="J36" s="22" t="s">
        <v>8</v>
      </c>
      <c r="K36" s="22" t="s">
        <v>8</v>
      </c>
      <c r="L36" s="22" t="s">
        <v>8</v>
      </c>
      <c r="M36" s="22" t="s">
        <v>8</v>
      </c>
      <c r="N36" s="22" t="s">
        <v>8</v>
      </c>
      <c r="O36" s="22" t="s">
        <v>8</v>
      </c>
      <c r="P36" s="22" t="s">
        <v>8</v>
      </c>
      <c r="Q36" s="22" t="s">
        <v>8</v>
      </c>
      <c r="R36" s="22" t="s">
        <v>8</v>
      </c>
      <c r="S36" s="17" t="s">
        <v>8</v>
      </c>
      <c r="T36" s="1"/>
      <c r="U36" s="1"/>
      <c r="V36" s="111"/>
      <c r="W36" s="111"/>
      <c r="X36" s="113"/>
      <c r="Y36" s="111"/>
      <c r="Z36" s="111"/>
      <c r="AA36" s="111"/>
      <c r="AB36" s="111"/>
      <c r="AC36" s="111"/>
      <c r="AD36" s="111"/>
    </row>
    <row r="37" spans="1:31" s="112" customFormat="1" ht="15.75" x14ac:dyDescent="0.25">
      <c r="A37" s="66" t="s">
        <v>111</v>
      </c>
      <c r="B37" s="37" t="s">
        <v>92</v>
      </c>
      <c r="C37" s="51" t="s">
        <v>60</v>
      </c>
      <c r="D37" s="40" t="s">
        <v>8</v>
      </c>
      <c r="E37" s="43">
        <v>44560</v>
      </c>
      <c r="F37" s="40" t="s">
        <v>8</v>
      </c>
      <c r="G37" s="43">
        <v>44560</v>
      </c>
      <c r="H37" s="51" t="s">
        <v>8</v>
      </c>
      <c r="I37" s="60" t="s">
        <v>8</v>
      </c>
      <c r="J37" s="60" t="s">
        <v>8</v>
      </c>
      <c r="K37" s="60" t="s">
        <v>8</v>
      </c>
      <c r="L37" s="60" t="s">
        <v>8</v>
      </c>
      <c r="M37" s="60" t="s">
        <v>8</v>
      </c>
      <c r="N37" s="60" t="s">
        <v>8</v>
      </c>
      <c r="O37" s="60" t="s">
        <v>8</v>
      </c>
      <c r="P37" s="60" t="s">
        <v>8</v>
      </c>
      <c r="Q37" s="60" t="s">
        <v>8</v>
      </c>
      <c r="R37" s="60" t="s">
        <v>8</v>
      </c>
      <c r="S37" s="34" t="s">
        <v>8</v>
      </c>
      <c r="T37" s="1"/>
      <c r="U37" s="1"/>
      <c r="V37" s="111"/>
      <c r="W37" s="111"/>
      <c r="X37" s="113"/>
      <c r="Y37" s="111"/>
      <c r="Z37" s="111"/>
      <c r="AA37" s="111"/>
      <c r="AB37" s="111"/>
      <c r="AC37" s="111"/>
      <c r="AD37" s="111"/>
    </row>
    <row r="38" spans="1:31" s="112" customFormat="1" ht="20.25" customHeight="1" x14ac:dyDescent="0.25">
      <c r="A38" s="67"/>
      <c r="B38" s="38"/>
      <c r="C38" s="46"/>
      <c r="D38" s="41"/>
      <c r="E38" s="44"/>
      <c r="F38" s="41"/>
      <c r="G38" s="44"/>
      <c r="H38" s="46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35"/>
      <c r="T38" s="1"/>
      <c r="U38" s="1"/>
      <c r="V38" s="111"/>
      <c r="W38" s="111"/>
      <c r="X38" s="113"/>
      <c r="Y38" s="111"/>
      <c r="Z38" s="111"/>
      <c r="AA38" s="111"/>
      <c r="AB38" s="111"/>
      <c r="AC38" s="111"/>
      <c r="AD38" s="111"/>
    </row>
    <row r="39" spans="1:31" ht="3" hidden="1" customHeight="1" x14ac:dyDescent="0.25">
      <c r="A39" s="67"/>
      <c r="B39" s="38"/>
      <c r="C39" s="46"/>
      <c r="D39" s="41"/>
      <c r="E39" s="44"/>
      <c r="F39" s="41"/>
      <c r="G39" s="44"/>
      <c r="H39" s="46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35"/>
      <c r="T39" s="1"/>
      <c r="U39" s="1"/>
      <c r="V39" s="101"/>
      <c r="W39" s="101"/>
      <c r="X39" s="114"/>
      <c r="Y39" s="101"/>
      <c r="Z39" s="101"/>
      <c r="AA39" s="101"/>
      <c r="AB39" s="101"/>
      <c r="AC39" s="101"/>
      <c r="AD39" s="101"/>
    </row>
    <row r="40" spans="1:31" ht="15.75" hidden="1" customHeight="1" x14ac:dyDescent="0.25">
      <c r="A40" s="68"/>
      <c r="B40" s="39"/>
      <c r="C40" s="47"/>
      <c r="D40" s="42"/>
      <c r="E40" s="45"/>
      <c r="F40" s="42"/>
      <c r="G40" s="45"/>
      <c r="H40" s="47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36"/>
      <c r="T40" s="1"/>
      <c r="U40" s="1"/>
      <c r="V40" s="101"/>
      <c r="W40" s="101"/>
      <c r="X40" s="114"/>
      <c r="Y40" s="101"/>
      <c r="Z40" s="101"/>
      <c r="AA40" s="101"/>
      <c r="AB40" s="101"/>
      <c r="AC40" s="101"/>
      <c r="AD40" s="101"/>
    </row>
    <row r="41" spans="1:31" s="112" customFormat="1" ht="15.75" x14ac:dyDescent="0.25">
      <c r="A41" s="66" t="s">
        <v>39</v>
      </c>
      <c r="B41" s="76" t="s">
        <v>58</v>
      </c>
      <c r="C41" s="51" t="s">
        <v>61</v>
      </c>
      <c r="D41" s="40">
        <v>44207</v>
      </c>
      <c r="E41" s="43">
        <v>44560</v>
      </c>
      <c r="F41" s="40">
        <v>44207</v>
      </c>
      <c r="G41" s="43">
        <v>44560</v>
      </c>
      <c r="H41" s="18" t="s">
        <v>54</v>
      </c>
      <c r="I41" s="22">
        <f>SUM(I42:I44)</f>
        <v>0</v>
      </c>
      <c r="J41" s="22">
        <f>SUM(J42:J44)</f>
        <v>0</v>
      </c>
      <c r="K41" s="22">
        <f>SUM(K42:K44)</f>
        <v>255.5</v>
      </c>
      <c r="L41" s="22">
        <f>SUM(L42:L44)</f>
        <v>255.5</v>
      </c>
      <c r="M41" s="22">
        <f>SUM(M42:M44)</f>
        <v>286.89999999999998</v>
      </c>
      <c r="N41" s="22">
        <f>N44</f>
        <v>286.89999999999998</v>
      </c>
      <c r="O41" s="22">
        <f>O44+O43+O42</f>
        <v>3359.4</v>
      </c>
      <c r="P41" s="22">
        <f>P44</f>
        <v>1010.3</v>
      </c>
      <c r="Q41" s="13">
        <f t="shared" si="10"/>
        <v>3901.8</v>
      </c>
      <c r="R41" s="13">
        <f t="shared" si="11"/>
        <v>1552.6999999999998</v>
      </c>
      <c r="S41" s="52"/>
      <c r="T41" s="1">
        <f t="shared" si="2"/>
        <v>3901.8</v>
      </c>
      <c r="U41" s="1">
        <f t="shared" si="3"/>
        <v>1552.6999999999998</v>
      </c>
      <c r="V41" s="111"/>
      <c r="W41" s="111"/>
      <c r="X41" s="113">
        <f>O41-P41</f>
        <v>2349.1000000000004</v>
      </c>
      <c r="Y41" s="111"/>
      <c r="Z41" s="111"/>
      <c r="AA41" s="111"/>
      <c r="AB41" s="111"/>
      <c r="AC41" s="111"/>
      <c r="AD41" s="111"/>
    </row>
    <row r="42" spans="1:31" s="112" customFormat="1" ht="243.75" customHeight="1" x14ac:dyDescent="0.25">
      <c r="A42" s="67"/>
      <c r="B42" s="77"/>
      <c r="C42" s="46"/>
      <c r="D42" s="41"/>
      <c r="E42" s="44"/>
      <c r="F42" s="41"/>
      <c r="G42" s="44"/>
      <c r="H42" s="21" t="s">
        <v>55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13">
        <f t="shared" si="10"/>
        <v>0</v>
      </c>
      <c r="R42" s="13">
        <f t="shared" si="11"/>
        <v>0</v>
      </c>
      <c r="S42" s="53"/>
      <c r="T42" s="1">
        <f t="shared" ref="T42:T44" si="14">I42+K42+M42+O42</f>
        <v>0</v>
      </c>
      <c r="U42" s="1">
        <f t="shared" si="3"/>
        <v>0</v>
      </c>
      <c r="V42" s="111"/>
      <c r="W42" s="111"/>
      <c r="X42" s="111"/>
      <c r="Y42" s="111"/>
      <c r="Z42" s="111"/>
      <c r="AA42" s="111"/>
      <c r="AB42" s="111"/>
      <c r="AC42" s="111"/>
      <c r="AD42" s="111"/>
    </row>
    <row r="43" spans="1:31" s="112" customFormat="1" ht="115.5" customHeight="1" x14ac:dyDescent="0.25">
      <c r="A43" s="67"/>
      <c r="B43" s="77"/>
      <c r="C43" s="46"/>
      <c r="D43" s="41"/>
      <c r="E43" s="44"/>
      <c r="F43" s="41"/>
      <c r="G43" s="44"/>
      <c r="H43" s="21" t="s">
        <v>56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13">
        <f t="shared" si="10"/>
        <v>0</v>
      </c>
      <c r="R43" s="13">
        <f t="shared" si="11"/>
        <v>0</v>
      </c>
      <c r="S43" s="53"/>
      <c r="T43" s="1">
        <f t="shared" si="14"/>
        <v>0</v>
      </c>
      <c r="U43" s="1">
        <f t="shared" si="3"/>
        <v>0</v>
      </c>
      <c r="V43" s="111"/>
      <c r="W43" s="111"/>
      <c r="X43" s="111"/>
      <c r="Y43" s="111"/>
      <c r="Z43" s="111"/>
      <c r="AA43" s="111"/>
      <c r="AB43" s="111"/>
      <c r="AC43" s="111"/>
      <c r="AD43" s="111"/>
    </row>
    <row r="44" spans="1:31" s="112" customFormat="1" ht="408.75" customHeight="1" x14ac:dyDescent="0.25">
      <c r="A44" s="68"/>
      <c r="B44" s="78"/>
      <c r="C44" s="47"/>
      <c r="D44" s="42"/>
      <c r="E44" s="45"/>
      <c r="F44" s="42"/>
      <c r="G44" s="45"/>
      <c r="H44" s="21" t="s">
        <v>57</v>
      </c>
      <c r="I44" s="22">
        <v>0</v>
      </c>
      <c r="J44" s="22">
        <v>0</v>
      </c>
      <c r="K44" s="22">
        <v>255.5</v>
      </c>
      <c r="L44" s="22">
        <v>255.5</v>
      </c>
      <c r="M44" s="22">
        <v>286.89999999999998</v>
      </c>
      <c r="N44" s="22">
        <v>286.89999999999998</v>
      </c>
      <c r="O44" s="22">
        <v>3359.4</v>
      </c>
      <c r="P44" s="22">
        <v>1010.3</v>
      </c>
      <c r="Q44" s="13">
        <f t="shared" si="10"/>
        <v>3901.8</v>
      </c>
      <c r="R44" s="13">
        <f>L44+N44+P44</f>
        <v>1552.6999999999998</v>
      </c>
      <c r="S44" s="54"/>
      <c r="T44" s="1">
        <f t="shared" si="14"/>
        <v>3901.8</v>
      </c>
      <c r="U44" s="1">
        <f t="shared" ref="U44" si="15">J44+L44+N44+P44</f>
        <v>1552.6999999999998</v>
      </c>
      <c r="V44" s="111"/>
      <c r="W44" s="111"/>
      <c r="X44" s="111"/>
      <c r="Y44" s="111"/>
      <c r="Z44" s="111"/>
      <c r="AA44" s="111"/>
      <c r="AB44" s="111"/>
      <c r="AC44" s="111"/>
      <c r="AD44" s="111"/>
    </row>
    <row r="45" spans="1:31" s="112" customFormat="1" ht="228" customHeight="1" x14ac:dyDescent="0.25">
      <c r="A45" s="23" t="s">
        <v>112</v>
      </c>
      <c r="B45" s="7" t="s">
        <v>80</v>
      </c>
      <c r="C45" s="96" t="s">
        <v>81</v>
      </c>
      <c r="D45" s="23" t="s">
        <v>8</v>
      </c>
      <c r="E45" s="23" t="s">
        <v>106</v>
      </c>
      <c r="F45" s="23" t="s">
        <v>8</v>
      </c>
      <c r="G45" s="23" t="s">
        <v>107</v>
      </c>
      <c r="H45" s="22" t="s">
        <v>8</v>
      </c>
      <c r="I45" s="22" t="s">
        <v>8</v>
      </c>
      <c r="J45" s="22" t="s">
        <v>8</v>
      </c>
      <c r="K45" s="22" t="s">
        <v>8</v>
      </c>
      <c r="L45" s="22" t="s">
        <v>8</v>
      </c>
      <c r="M45" s="22" t="s">
        <v>8</v>
      </c>
      <c r="N45" s="22" t="s">
        <v>8</v>
      </c>
      <c r="O45" s="22" t="s">
        <v>8</v>
      </c>
      <c r="P45" s="22" t="s">
        <v>8</v>
      </c>
      <c r="Q45" s="22" t="s">
        <v>8</v>
      </c>
      <c r="R45" s="22" t="s">
        <v>8</v>
      </c>
      <c r="S45" s="5" t="s">
        <v>8</v>
      </c>
      <c r="T45" s="1"/>
      <c r="U45" s="1"/>
      <c r="V45" s="111"/>
      <c r="W45" s="111"/>
      <c r="X45" s="111"/>
      <c r="Y45" s="111"/>
      <c r="Z45" s="111"/>
      <c r="AA45" s="111"/>
      <c r="AB45" s="111"/>
      <c r="AC45" s="111"/>
      <c r="AD45" s="111"/>
    </row>
    <row r="46" spans="1:31" s="112" customFormat="1" ht="99.75" customHeight="1" x14ac:dyDescent="0.25">
      <c r="A46" s="23" t="s">
        <v>40</v>
      </c>
      <c r="B46" s="7" t="s">
        <v>88</v>
      </c>
      <c r="C46" s="97"/>
      <c r="D46" s="23" t="s">
        <v>8</v>
      </c>
      <c r="E46" s="23" t="s">
        <v>106</v>
      </c>
      <c r="F46" s="23" t="s">
        <v>8</v>
      </c>
      <c r="G46" s="23" t="s">
        <v>107</v>
      </c>
      <c r="H46" s="22" t="s">
        <v>8</v>
      </c>
      <c r="I46" s="22" t="s">
        <v>8</v>
      </c>
      <c r="J46" s="22" t="s">
        <v>8</v>
      </c>
      <c r="K46" s="22" t="s">
        <v>8</v>
      </c>
      <c r="L46" s="22" t="s">
        <v>8</v>
      </c>
      <c r="M46" s="22" t="s">
        <v>8</v>
      </c>
      <c r="N46" s="22" t="s">
        <v>8</v>
      </c>
      <c r="O46" s="22" t="s">
        <v>8</v>
      </c>
      <c r="P46" s="22" t="s">
        <v>8</v>
      </c>
      <c r="Q46" s="22" t="s">
        <v>8</v>
      </c>
      <c r="R46" s="22" t="s">
        <v>8</v>
      </c>
      <c r="S46" s="22" t="s">
        <v>8</v>
      </c>
      <c r="T46" s="33"/>
      <c r="U46" s="1"/>
      <c r="V46" s="1"/>
      <c r="W46" s="111"/>
      <c r="X46" s="111"/>
      <c r="Y46" s="111"/>
      <c r="Z46" s="111"/>
      <c r="AA46" s="111"/>
      <c r="AB46" s="111"/>
      <c r="AC46" s="111"/>
      <c r="AD46" s="111"/>
      <c r="AE46" s="111"/>
    </row>
    <row r="47" spans="1:31" s="112" customFormat="1" ht="47.25" x14ac:dyDescent="0.25">
      <c r="A47" s="23" t="s">
        <v>41</v>
      </c>
      <c r="B47" s="23" t="s">
        <v>82</v>
      </c>
      <c r="C47" s="97"/>
      <c r="D47" s="23" t="s">
        <v>8</v>
      </c>
      <c r="E47" s="23" t="s">
        <v>107</v>
      </c>
      <c r="F47" s="23" t="s">
        <v>8</v>
      </c>
      <c r="G47" s="23" t="s">
        <v>107</v>
      </c>
      <c r="H47" s="22" t="s">
        <v>8</v>
      </c>
      <c r="I47" s="22" t="s">
        <v>8</v>
      </c>
      <c r="J47" s="22" t="s">
        <v>8</v>
      </c>
      <c r="K47" s="22" t="s">
        <v>8</v>
      </c>
      <c r="L47" s="22" t="s">
        <v>8</v>
      </c>
      <c r="M47" s="22" t="s">
        <v>8</v>
      </c>
      <c r="N47" s="22" t="s">
        <v>8</v>
      </c>
      <c r="O47" s="22" t="s">
        <v>8</v>
      </c>
      <c r="P47" s="22" t="s">
        <v>8</v>
      </c>
      <c r="Q47" s="22" t="s">
        <v>8</v>
      </c>
      <c r="R47" s="22" t="s">
        <v>8</v>
      </c>
      <c r="S47" s="22" t="s">
        <v>8</v>
      </c>
      <c r="T47" s="33"/>
      <c r="U47" s="1"/>
      <c r="V47" s="1"/>
      <c r="W47" s="111"/>
      <c r="X47" s="111"/>
      <c r="Y47" s="111"/>
      <c r="Z47" s="111"/>
      <c r="AA47" s="111"/>
      <c r="AB47" s="111"/>
      <c r="AC47" s="111"/>
      <c r="AD47" s="111"/>
      <c r="AE47" s="111"/>
    </row>
    <row r="48" spans="1:31" s="112" customFormat="1" ht="65.25" customHeight="1" x14ac:dyDescent="0.25">
      <c r="A48" s="23" t="s">
        <v>42</v>
      </c>
      <c r="B48" s="23" t="s">
        <v>83</v>
      </c>
      <c r="C48" s="97"/>
      <c r="D48" s="23" t="s">
        <v>8</v>
      </c>
      <c r="E48" s="23" t="s">
        <v>107</v>
      </c>
      <c r="F48" s="23" t="s">
        <v>8</v>
      </c>
      <c r="G48" s="23" t="s">
        <v>107</v>
      </c>
      <c r="H48" s="22" t="s">
        <v>8</v>
      </c>
      <c r="I48" s="22" t="s">
        <v>8</v>
      </c>
      <c r="J48" s="22" t="s">
        <v>8</v>
      </c>
      <c r="K48" s="22" t="s">
        <v>8</v>
      </c>
      <c r="L48" s="22" t="s">
        <v>8</v>
      </c>
      <c r="M48" s="22" t="s">
        <v>8</v>
      </c>
      <c r="N48" s="22" t="s">
        <v>8</v>
      </c>
      <c r="O48" s="22" t="s">
        <v>8</v>
      </c>
      <c r="P48" s="22" t="s">
        <v>8</v>
      </c>
      <c r="Q48" s="22" t="s">
        <v>8</v>
      </c>
      <c r="R48" s="22" t="s">
        <v>8</v>
      </c>
      <c r="S48" s="22" t="s">
        <v>8</v>
      </c>
      <c r="T48" s="33"/>
      <c r="U48" s="1"/>
      <c r="V48" s="1"/>
      <c r="W48" s="111"/>
      <c r="X48" s="111"/>
      <c r="Y48" s="111"/>
      <c r="Z48" s="111"/>
      <c r="AA48" s="111"/>
      <c r="AB48" s="111"/>
      <c r="AC48" s="111"/>
      <c r="AD48" s="111"/>
      <c r="AE48" s="111"/>
    </row>
    <row r="49" spans="1:31" s="112" customFormat="1" ht="106.5" customHeight="1" x14ac:dyDescent="0.25">
      <c r="A49" s="23" t="s">
        <v>43</v>
      </c>
      <c r="B49" s="23" t="s">
        <v>84</v>
      </c>
      <c r="C49" s="97"/>
      <c r="D49" s="23" t="s">
        <v>8</v>
      </c>
      <c r="E49" s="23" t="s">
        <v>107</v>
      </c>
      <c r="F49" s="23" t="s">
        <v>8</v>
      </c>
      <c r="G49" s="23" t="s">
        <v>107</v>
      </c>
      <c r="H49" s="22" t="s">
        <v>8</v>
      </c>
      <c r="I49" s="22" t="s">
        <v>8</v>
      </c>
      <c r="J49" s="22" t="s">
        <v>8</v>
      </c>
      <c r="K49" s="22" t="s">
        <v>8</v>
      </c>
      <c r="L49" s="22" t="s">
        <v>8</v>
      </c>
      <c r="M49" s="22" t="s">
        <v>8</v>
      </c>
      <c r="N49" s="22" t="s">
        <v>8</v>
      </c>
      <c r="O49" s="22" t="s">
        <v>8</v>
      </c>
      <c r="P49" s="22" t="s">
        <v>8</v>
      </c>
      <c r="Q49" s="22" t="s">
        <v>8</v>
      </c>
      <c r="R49" s="22" t="s">
        <v>8</v>
      </c>
      <c r="S49" s="22" t="s">
        <v>8</v>
      </c>
      <c r="T49" s="33"/>
      <c r="U49" s="1"/>
      <c r="V49" s="1"/>
      <c r="W49" s="111"/>
      <c r="X49" s="111"/>
      <c r="Y49" s="111"/>
      <c r="Z49" s="111"/>
      <c r="AA49" s="111"/>
      <c r="AB49" s="111"/>
      <c r="AC49" s="111"/>
      <c r="AD49" s="111"/>
      <c r="AE49" s="111"/>
    </row>
    <row r="50" spans="1:31" s="112" customFormat="1" ht="126" x14ac:dyDescent="0.25">
      <c r="A50" s="8" t="s">
        <v>96</v>
      </c>
      <c r="B50" s="8" t="s">
        <v>97</v>
      </c>
      <c r="C50" s="97"/>
      <c r="D50" s="5" t="s">
        <v>8</v>
      </c>
      <c r="E50" s="32">
        <v>44560</v>
      </c>
      <c r="F50" s="5" t="s">
        <v>8</v>
      </c>
      <c r="G50" s="32">
        <v>44560</v>
      </c>
      <c r="H50" s="22" t="s">
        <v>8</v>
      </c>
      <c r="I50" s="22" t="s">
        <v>8</v>
      </c>
      <c r="J50" s="22" t="s">
        <v>8</v>
      </c>
      <c r="K50" s="22" t="s">
        <v>8</v>
      </c>
      <c r="L50" s="22" t="s">
        <v>8</v>
      </c>
      <c r="M50" s="22" t="s">
        <v>8</v>
      </c>
      <c r="N50" s="22" t="s">
        <v>8</v>
      </c>
      <c r="O50" s="22" t="s">
        <v>8</v>
      </c>
      <c r="P50" s="22" t="s">
        <v>8</v>
      </c>
      <c r="Q50" s="22" t="s">
        <v>8</v>
      </c>
      <c r="R50" s="22" t="s">
        <v>8</v>
      </c>
      <c r="S50" s="22" t="s">
        <v>8</v>
      </c>
      <c r="T50" s="33"/>
      <c r="U50" s="1"/>
      <c r="V50" s="1"/>
      <c r="W50" s="111"/>
      <c r="X50" s="111"/>
      <c r="Y50" s="111"/>
      <c r="Z50" s="111"/>
      <c r="AA50" s="111"/>
      <c r="AB50" s="111"/>
      <c r="AC50" s="111"/>
      <c r="AD50" s="111"/>
      <c r="AE50" s="111"/>
    </row>
    <row r="51" spans="1:31" s="112" customFormat="1" ht="15.75" x14ac:dyDescent="0.25">
      <c r="A51" s="67" t="s">
        <v>65</v>
      </c>
      <c r="B51" s="38" t="s">
        <v>66</v>
      </c>
      <c r="C51" s="46" t="s">
        <v>67</v>
      </c>
      <c r="D51" s="41">
        <v>44207</v>
      </c>
      <c r="E51" s="44">
        <v>44560</v>
      </c>
      <c r="F51" s="41">
        <v>44207</v>
      </c>
      <c r="G51" s="44">
        <v>44560</v>
      </c>
      <c r="H51" s="19" t="s">
        <v>54</v>
      </c>
      <c r="I51" s="15">
        <f t="shared" ref="I51:J51" si="16">I54</f>
        <v>0</v>
      </c>
      <c r="J51" s="15">
        <f t="shared" si="16"/>
        <v>0</v>
      </c>
      <c r="K51" s="15">
        <f>K54</f>
        <v>0</v>
      </c>
      <c r="L51" s="15">
        <f t="shared" ref="L51:P51" si="17">L54</f>
        <v>0</v>
      </c>
      <c r="M51" s="15">
        <f t="shared" si="17"/>
        <v>0</v>
      </c>
      <c r="N51" s="15">
        <f t="shared" si="17"/>
        <v>0</v>
      </c>
      <c r="O51" s="15">
        <f t="shared" si="17"/>
        <v>80</v>
      </c>
      <c r="P51" s="15">
        <f t="shared" si="17"/>
        <v>80</v>
      </c>
      <c r="Q51" s="14">
        <f>SUM(Q52:Q54)</f>
        <v>80</v>
      </c>
      <c r="R51" s="14">
        <f>SUM(R52:R54)</f>
        <v>80</v>
      </c>
      <c r="S51" s="52"/>
      <c r="T51" s="1"/>
      <c r="U51" s="1"/>
      <c r="V51" s="111"/>
      <c r="W51" s="111"/>
      <c r="X51" s="111"/>
      <c r="Y51" s="111"/>
      <c r="Z51" s="111"/>
      <c r="AA51" s="111"/>
      <c r="AB51" s="111"/>
      <c r="AC51" s="111"/>
      <c r="AD51" s="111"/>
    </row>
    <row r="52" spans="1:31" s="112" customFormat="1" ht="15.75" x14ac:dyDescent="0.25">
      <c r="A52" s="67"/>
      <c r="B52" s="38"/>
      <c r="C52" s="46"/>
      <c r="D52" s="41"/>
      <c r="E52" s="44"/>
      <c r="F52" s="41"/>
      <c r="G52" s="44"/>
      <c r="H52" s="21" t="s">
        <v>55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13">
        <v>0</v>
      </c>
      <c r="R52" s="13">
        <v>0</v>
      </c>
      <c r="S52" s="53"/>
      <c r="T52" s="1"/>
      <c r="U52" s="1"/>
      <c r="V52" s="111"/>
      <c r="W52" s="111"/>
      <c r="X52" s="111"/>
      <c r="Y52" s="111"/>
      <c r="Z52" s="111"/>
      <c r="AA52" s="111"/>
      <c r="AB52" s="111"/>
      <c r="AC52" s="111"/>
      <c r="AD52" s="111"/>
    </row>
    <row r="53" spans="1:31" s="112" customFormat="1" ht="15.75" x14ac:dyDescent="0.25">
      <c r="A53" s="67"/>
      <c r="B53" s="38"/>
      <c r="C53" s="46"/>
      <c r="D53" s="41"/>
      <c r="E53" s="44"/>
      <c r="F53" s="41"/>
      <c r="G53" s="44"/>
      <c r="H53" s="21" t="s">
        <v>56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13">
        <v>0</v>
      </c>
      <c r="R53" s="13">
        <v>0</v>
      </c>
      <c r="S53" s="53"/>
      <c r="T53" s="1"/>
      <c r="U53" s="1"/>
      <c r="V53" s="111"/>
      <c r="W53" s="111"/>
      <c r="X53" s="111"/>
      <c r="Y53" s="111"/>
      <c r="Z53" s="111"/>
      <c r="AA53" s="111"/>
      <c r="AB53" s="111"/>
      <c r="AC53" s="111"/>
      <c r="AD53" s="111"/>
    </row>
    <row r="54" spans="1:31" s="112" customFormat="1" ht="98.25" customHeight="1" x14ac:dyDescent="0.25">
      <c r="A54" s="67"/>
      <c r="B54" s="38"/>
      <c r="C54" s="47"/>
      <c r="D54" s="42"/>
      <c r="E54" s="45"/>
      <c r="F54" s="42"/>
      <c r="G54" s="45"/>
      <c r="H54" s="21" t="s">
        <v>57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80</v>
      </c>
      <c r="P54" s="22">
        <v>80</v>
      </c>
      <c r="Q54" s="13">
        <f>I54+K54+M54+O54</f>
        <v>80</v>
      </c>
      <c r="R54" s="13">
        <f>J54+L54+N54+P54</f>
        <v>80</v>
      </c>
      <c r="S54" s="54"/>
      <c r="T54" s="1"/>
      <c r="U54" s="1"/>
      <c r="V54" s="111"/>
      <c r="W54" s="111"/>
      <c r="X54" s="111"/>
      <c r="Y54" s="111"/>
      <c r="Z54" s="111"/>
      <c r="AA54" s="111"/>
      <c r="AB54" s="111"/>
      <c r="AC54" s="111"/>
      <c r="AD54" s="111"/>
    </row>
    <row r="55" spans="1:31" s="112" customFormat="1" ht="122.25" customHeight="1" x14ac:dyDescent="0.25">
      <c r="A55" s="23" t="s">
        <v>68</v>
      </c>
      <c r="B55" s="23" t="s">
        <v>87</v>
      </c>
      <c r="C55" s="6" t="s">
        <v>86</v>
      </c>
      <c r="D55" s="23" t="s">
        <v>8</v>
      </c>
      <c r="E55" s="23" t="s">
        <v>107</v>
      </c>
      <c r="F55" s="23" t="s">
        <v>8</v>
      </c>
      <c r="G55" s="23" t="s">
        <v>107</v>
      </c>
      <c r="H55" s="22" t="s">
        <v>8</v>
      </c>
      <c r="I55" s="22" t="s">
        <v>8</v>
      </c>
      <c r="J55" s="22" t="s">
        <v>8</v>
      </c>
      <c r="K55" s="22" t="s">
        <v>8</v>
      </c>
      <c r="L55" s="22" t="s">
        <v>8</v>
      </c>
      <c r="M55" s="22" t="s">
        <v>8</v>
      </c>
      <c r="N55" s="22" t="s">
        <v>8</v>
      </c>
      <c r="O55" s="22" t="s">
        <v>8</v>
      </c>
      <c r="P55" s="22" t="s">
        <v>8</v>
      </c>
      <c r="Q55" s="22" t="s">
        <v>8</v>
      </c>
      <c r="R55" s="13" t="s">
        <v>8</v>
      </c>
      <c r="S55" s="19" t="s">
        <v>8</v>
      </c>
      <c r="T55" s="1"/>
      <c r="U55" s="1"/>
      <c r="V55" s="111"/>
      <c r="W55" s="111"/>
      <c r="X55" s="111"/>
      <c r="Y55" s="111"/>
      <c r="Z55" s="111"/>
      <c r="AA55" s="111"/>
      <c r="AB55" s="111"/>
      <c r="AC55" s="111"/>
      <c r="AD55" s="111"/>
    </row>
    <row r="56" spans="1:31" s="112" customFormat="1" ht="31.5" x14ac:dyDescent="0.25">
      <c r="A56" s="63" t="s">
        <v>44</v>
      </c>
      <c r="B56" s="69" t="s">
        <v>30</v>
      </c>
      <c r="C56" s="72" t="s">
        <v>69</v>
      </c>
      <c r="D56" s="79">
        <v>44287</v>
      </c>
      <c r="E56" s="55">
        <v>44469</v>
      </c>
      <c r="F56" s="79">
        <v>44287</v>
      </c>
      <c r="G56" s="55">
        <v>44377</v>
      </c>
      <c r="H56" s="29" t="s">
        <v>54</v>
      </c>
      <c r="I56" s="3">
        <f>SUM(I57:I59)</f>
        <v>0</v>
      </c>
      <c r="J56" s="3">
        <f t="shared" ref="J56:P56" si="18">SUM(J57:J59)</f>
        <v>0</v>
      </c>
      <c r="K56" s="3">
        <f t="shared" si="18"/>
        <v>876</v>
      </c>
      <c r="L56" s="3">
        <f>L59+L58+L57</f>
        <v>875.89999999999986</v>
      </c>
      <c r="M56" s="3">
        <f>SUM(M57:M59)</f>
        <v>0</v>
      </c>
      <c r="N56" s="3">
        <f>SUM(N57:N59)</f>
        <v>0</v>
      </c>
      <c r="O56" s="3">
        <f t="shared" si="18"/>
        <v>0</v>
      </c>
      <c r="P56" s="3">
        <f t="shared" si="18"/>
        <v>0</v>
      </c>
      <c r="Q56" s="4">
        <f t="shared" ref="Q56:Q115" si="19">I56+K56+M56+O56</f>
        <v>876</v>
      </c>
      <c r="R56" s="4">
        <f t="shared" ref="R56:R116" si="20">J56+L56+N56+P56</f>
        <v>875.89999999999986</v>
      </c>
      <c r="S56" s="72" t="s">
        <v>8</v>
      </c>
      <c r="T56" s="1">
        <f t="shared" ref="T56:U63" si="21">I56+K56+M56+O56</f>
        <v>876</v>
      </c>
      <c r="U56" s="1">
        <f t="shared" si="21"/>
        <v>875.89999999999986</v>
      </c>
      <c r="V56" s="111"/>
      <c r="W56" s="111"/>
      <c r="X56" s="111"/>
      <c r="Y56" s="111"/>
      <c r="Z56" s="111"/>
      <c r="AA56" s="111"/>
      <c r="AB56" s="111"/>
      <c r="AC56" s="111"/>
      <c r="AD56" s="111"/>
    </row>
    <row r="57" spans="1:31" s="112" customFormat="1" ht="15.75" x14ac:dyDescent="0.25">
      <c r="A57" s="64"/>
      <c r="B57" s="70"/>
      <c r="C57" s="73"/>
      <c r="D57" s="80"/>
      <c r="E57" s="56"/>
      <c r="F57" s="80"/>
      <c r="G57" s="56"/>
      <c r="H57" s="27" t="s">
        <v>55</v>
      </c>
      <c r="I57" s="3">
        <f t="shared" ref="I57:J59" si="22">I61</f>
        <v>0</v>
      </c>
      <c r="J57" s="3">
        <f t="shared" si="22"/>
        <v>0</v>
      </c>
      <c r="K57" s="3">
        <f t="shared" ref="K57:N59" si="23">K61</f>
        <v>175.9</v>
      </c>
      <c r="L57" s="3">
        <f>L61</f>
        <v>175.8</v>
      </c>
      <c r="M57" s="3">
        <f t="shared" si="23"/>
        <v>0</v>
      </c>
      <c r="N57" s="3">
        <f t="shared" si="23"/>
        <v>0</v>
      </c>
      <c r="O57" s="3">
        <f t="shared" ref="O57:P59" si="24">O61</f>
        <v>0</v>
      </c>
      <c r="P57" s="3">
        <f t="shared" si="24"/>
        <v>0</v>
      </c>
      <c r="Q57" s="4">
        <f t="shared" si="19"/>
        <v>175.9</v>
      </c>
      <c r="R57" s="4">
        <f t="shared" si="20"/>
        <v>175.8</v>
      </c>
      <c r="S57" s="73"/>
      <c r="T57" s="1">
        <f t="shared" si="21"/>
        <v>175.9</v>
      </c>
      <c r="U57" s="1">
        <f t="shared" si="21"/>
        <v>175.8</v>
      </c>
      <c r="V57" s="111"/>
      <c r="W57" s="111"/>
      <c r="X57" s="111"/>
      <c r="Y57" s="111"/>
      <c r="Z57" s="111"/>
      <c r="AA57" s="111"/>
      <c r="AB57" s="111"/>
      <c r="AC57" s="111"/>
      <c r="AD57" s="111"/>
    </row>
    <row r="58" spans="1:31" s="112" customFormat="1" ht="15.75" x14ac:dyDescent="0.25">
      <c r="A58" s="64"/>
      <c r="B58" s="70"/>
      <c r="C58" s="73"/>
      <c r="D58" s="80"/>
      <c r="E58" s="56"/>
      <c r="F58" s="80"/>
      <c r="G58" s="56"/>
      <c r="H58" s="27" t="s">
        <v>56</v>
      </c>
      <c r="I58" s="3">
        <f t="shared" si="22"/>
        <v>0</v>
      </c>
      <c r="J58" s="3">
        <f t="shared" si="22"/>
        <v>0</v>
      </c>
      <c r="K58" s="3">
        <f t="shared" si="23"/>
        <v>270.89999999999998</v>
      </c>
      <c r="L58" s="3">
        <f>L62</f>
        <v>270.89999999999998</v>
      </c>
      <c r="M58" s="3">
        <f t="shared" si="23"/>
        <v>0</v>
      </c>
      <c r="N58" s="3">
        <f t="shared" si="23"/>
        <v>0</v>
      </c>
      <c r="O58" s="3">
        <f t="shared" si="24"/>
        <v>0</v>
      </c>
      <c r="P58" s="3">
        <f t="shared" si="24"/>
        <v>0</v>
      </c>
      <c r="Q58" s="4">
        <f t="shared" si="19"/>
        <v>270.89999999999998</v>
      </c>
      <c r="R58" s="4">
        <f t="shared" si="20"/>
        <v>270.89999999999998</v>
      </c>
      <c r="S58" s="73"/>
      <c r="T58" s="1">
        <f t="shared" si="21"/>
        <v>270.89999999999998</v>
      </c>
      <c r="U58" s="1">
        <f t="shared" si="21"/>
        <v>270.89999999999998</v>
      </c>
      <c r="V58" s="111"/>
      <c r="W58" s="111"/>
      <c r="X58" s="111"/>
      <c r="Y58" s="111"/>
      <c r="Z58" s="111"/>
      <c r="AA58" s="111"/>
      <c r="AB58" s="111"/>
      <c r="AC58" s="111"/>
      <c r="AD58" s="111"/>
    </row>
    <row r="59" spans="1:31" s="112" customFormat="1" ht="15.75" x14ac:dyDescent="0.25">
      <c r="A59" s="65"/>
      <c r="B59" s="71"/>
      <c r="C59" s="74"/>
      <c r="D59" s="81"/>
      <c r="E59" s="57"/>
      <c r="F59" s="81"/>
      <c r="G59" s="57"/>
      <c r="H59" s="27" t="s">
        <v>57</v>
      </c>
      <c r="I59" s="3">
        <f t="shared" si="22"/>
        <v>0</v>
      </c>
      <c r="J59" s="3">
        <f t="shared" si="22"/>
        <v>0</v>
      </c>
      <c r="K59" s="3">
        <f t="shared" si="23"/>
        <v>429.2</v>
      </c>
      <c r="L59" s="3">
        <f>L63</f>
        <v>429.2</v>
      </c>
      <c r="M59" s="3">
        <f t="shared" si="23"/>
        <v>0</v>
      </c>
      <c r="N59" s="3">
        <f t="shared" si="23"/>
        <v>0</v>
      </c>
      <c r="O59" s="3">
        <f t="shared" si="24"/>
        <v>0</v>
      </c>
      <c r="P59" s="3">
        <f t="shared" si="24"/>
        <v>0</v>
      </c>
      <c r="Q59" s="4">
        <f t="shared" si="19"/>
        <v>429.2</v>
      </c>
      <c r="R59" s="4">
        <f t="shared" si="20"/>
        <v>429.2</v>
      </c>
      <c r="S59" s="74"/>
      <c r="T59" s="1">
        <f t="shared" si="21"/>
        <v>429.2</v>
      </c>
      <c r="U59" s="1">
        <f t="shared" si="21"/>
        <v>429.2</v>
      </c>
      <c r="V59" s="111"/>
      <c r="W59" s="111"/>
      <c r="X59" s="111"/>
      <c r="Y59" s="111"/>
      <c r="Z59" s="111"/>
      <c r="AA59" s="111"/>
      <c r="AB59" s="111"/>
      <c r="AC59" s="111"/>
      <c r="AD59" s="111"/>
    </row>
    <row r="60" spans="1:31" s="112" customFormat="1" ht="15.75" x14ac:dyDescent="0.25">
      <c r="A60" s="66" t="s">
        <v>45</v>
      </c>
      <c r="B60" s="37" t="s">
        <v>31</v>
      </c>
      <c r="C60" s="51" t="s">
        <v>70</v>
      </c>
      <c r="D60" s="40">
        <v>44287</v>
      </c>
      <c r="E60" s="43">
        <v>44469</v>
      </c>
      <c r="F60" s="40">
        <v>44287</v>
      </c>
      <c r="G60" s="43">
        <v>44377</v>
      </c>
      <c r="H60" s="18" t="s">
        <v>54</v>
      </c>
      <c r="I60" s="22">
        <f>SUM(I61:I63)</f>
        <v>0</v>
      </c>
      <c r="J60" s="22">
        <f t="shared" ref="J60:O60" si="25">SUM(J61:J63)</f>
        <v>0</v>
      </c>
      <c r="K60" s="22">
        <f>SUM(K61:K63)</f>
        <v>876</v>
      </c>
      <c r="L60" s="22">
        <f>L63+L62+K61</f>
        <v>875.99999999999989</v>
      </c>
      <c r="M60" s="22">
        <f>M63+M62+M61</f>
        <v>0</v>
      </c>
      <c r="N60" s="22">
        <f>SUM(N61:N63)</f>
        <v>0</v>
      </c>
      <c r="O60" s="22">
        <f t="shared" si="25"/>
        <v>0</v>
      </c>
      <c r="P60" s="22">
        <v>0</v>
      </c>
      <c r="Q60" s="13">
        <f t="shared" si="19"/>
        <v>876</v>
      </c>
      <c r="R60" s="13">
        <f t="shared" si="20"/>
        <v>875.99999999999989</v>
      </c>
      <c r="S60" s="51"/>
      <c r="T60" s="1">
        <f t="shared" si="21"/>
        <v>876</v>
      </c>
      <c r="U60" s="1">
        <f t="shared" si="21"/>
        <v>875.99999999999989</v>
      </c>
      <c r="V60" s="111"/>
      <c r="W60" s="111"/>
      <c r="X60" s="111"/>
      <c r="Y60" s="111"/>
      <c r="Z60" s="111"/>
      <c r="AA60" s="111"/>
      <c r="AB60" s="111"/>
      <c r="AC60" s="111"/>
      <c r="AD60" s="111"/>
    </row>
    <row r="61" spans="1:31" s="112" customFormat="1" ht="15.75" x14ac:dyDescent="0.25">
      <c r="A61" s="67"/>
      <c r="B61" s="38"/>
      <c r="C61" s="46"/>
      <c r="D61" s="41"/>
      <c r="E61" s="44"/>
      <c r="F61" s="41"/>
      <c r="G61" s="44"/>
      <c r="H61" s="21" t="s">
        <v>55</v>
      </c>
      <c r="I61" s="22">
        <v>0</v>
      </c>
      <c r="J61" s="22">
        <v>0</v>
      </c>
      <c r="K61" s="22">
        <v>175.9</v>
      </c>
      <c r="L61" s="22">
        <v>175.8</v>
      </c>
      <c r="M61" s="22">
        <v>0</v>
      </c>
      <c r="N61" s="22">
        <v>0</v>
      </c>
      <c r="O61" s="22">
        <v>0</v>
      </c>
      <c r="P61" s="22">
        <v>0</v>
      </c>
      <c r="Q61" s="13">
        <f t="shared" si="19"/>
        <v>175.9</v>
      </c>
      <c r="R61" s="13">
        <f t="shared" si="20"/>
        <v>175.8</v>
      </c>
      <c r="S61" s="46"/>
      <c r="T61" s="1">
        <f t="shared" si="21"/>
        <v>175.9</v>
      </c>
      <c r="U61" s="1">
        <f t="shared" si="21"/>
        <v>175.8</v>
      </c>
      <c r="V61" s="111"/>
      <c r="W61" s="111"/>
      <c r="X61" s="111"/>
      <c r="Y61" s="111"/>
      <c r="Z61" s="111"/>
      <c r="AA61" s="111"/>
      <c r="AB61" s="111"/>
      <c r="AC61" s="111"/>
      <c r="AD61" s="111"/>
    </row>
    <row r="62" spans="1:31" s="112" customFormat="1" ht="15.75" x14ac:dyDescent="0.25">
      <c r="A62" s="67"/>
      <c r="B62" s="38"/>
      <c r="C62" s="46"/>
      <c r="D62" s="41"/>
      <c r="E62" s="44"/>
      <c r="F62" s="41"/>
      <c r="G62" s="44"/>
      <c r="H62" s="21" t="s">
        <v>56</v>
      </c>
      <c r="I62" s="22">
        <v>0</v>
      </c>
      <c r="J62" s="22">
        <v>0</v>
      </c>
      <c r="K62" s="22">
        <v>270.89999999999998</v>
      </c>
      <c r="L62" s="22">
        <v>270.89999999999998</v>
      </c>
      <c r="M62" s="22">
        <v>0</v>
      </c>
      <c r="N62" s="22">
        <v>0</v>
      </c>
      <c r="O62" s="22">
        <v>0</v>
      </c>
      <c r="P62" s="22">
        <v>0</v>
      </c>
      <c r="Q62" s="13">
        <f t="shared" si="19"/>
        <v>270.89999999999998</v>
      </c>
      <c r="R62" s="13">
        <f t="shared" si="20"/>
        <v>270.89999999999998</v>
      </c>
      <c r="S62" s="46"/>
      <c r="T62" s="1">
        <f t="shared" si="21"/>
        <v>270.89999999999998</v>
      </c>
      <c r="U62" s="1">
        <f t="shared" si="21"/>
        <v>270.89999999999998</v>
      </c>
      <c r="V62" s="111"/>
      <c r="W62" s="111"/>
      <c r="X62" s="111"/>
      <c r="Y62" s="111"/>
      <c r="Z62" s="111"/>
      <c r="AA62" s="111"/>
      <c r="AB62" s="111"/>
      <c r="AC62" s="111"/>
      <c r="AD62" s="111"/>
    </row>
    <row r="63" spans="1:31" s="112" customFormat="1" ht="15.75" x14ac:dyDescent="0.25">
      <c r="A63" s="68"/>
      <c r="B63" s="39"/>
      <c r="C63" s="47"/>
      <c r="D63" s="42"/>
      <c r="E63" s="45"/>
      <c r="F63" s="42"/>
      <c r="G63" s="45"/>
      <c r="H63" s="21" t="s">
        <v>57</v>
      </c>
      <c r="I63" s="22">
        <v>0</v>
      </c>
      <c r="J63" s="22">
        <v>0</v>
      </c>
      <c r="K63" s="22">
        <v>429.2</v>
      </c>
      <c r="L63" s="22">
        <v>429.2</v>
      </c>
      <c r="M63" s="22">
        <v>0</v>
      </c>
      <c r="N63" s="22">
        <v>0</v>
      </c>
      <c r="O63" s="22">
        <v>0</v>
      </c>
      <c r="P63" s="22">
        <v>0</v>
      </c>
      <c r="Q63" s="13">
        <f t="shared" si="19"/>
        <v>429.2</v>
      </c>
      <c r="R63" s="13">
        <f t="shared" si="20"/>
        <v>429.2</v>
      </c>
      <c r="S63" s="47"/>
      <c r="T63" s="1">
        <f t="shared" si="21"/>
        <v>429.2</v>
      </c>
      <c r="U63" s="1">
        <f t="shared" si="21"/>
        <v>429.2</v>
      </c>
      <c r="V63" s="111"/>
      <c r="W63" s="111"/>
      <c r="X63" s="111"/>
      <c r="Y63" s="111"/>
      <c r="Z63" s="111"/>
      <c r="AA63" s="111"/>
      <c r="AB63" s="111"/>
      <c r="AC63" s="111"/>
      <c r="AD63" s="111"/>
    </row>
    <row r="64" spans="1:31" ht="31.5" x14ac:dyDescent="0.25">
      <c r="A64" s="63" t="s">
        <v>46</v>
      </c>
      <c r="B64" s="69" t="s">
        <v>71</v>
      </c>
      <c r="C64" s="92" t="s">
        <v>72</v>
      </c>
      <c r="D64" s="93">
        <v>43831</v>
      </c>
      <c r="E64" s="88">
        <v>44195</v>
      </c>
      <c r="F64" s="93">
        <v>43831</v>
      </c>
      <c r="G64" s="88" t="s">
        <v>104</v>
      </c>
      <c r="H64" s="29" t="s">
        <v>54</v>
      </c>
      <c r="I64" s="3">
        <v>0</v>
      </c>
      <c r="J64" s="3">
        <v>0</v>
      </c>
      <c r="K64" s="3">
        <f>K67</f>
        <v>0</v>
      </c>
      <c r="L64" s="3">
        <v>0</v>
      </c>
      <c r="M64" s="3">
        <f>M67</f>
        <v>0</v>
      </c>
      <c r="N64" s="3">
        <v>0</v>
      </c>
      <c r="O64" s="3">
        <f>O67</f>
        <v>1500</v>
      </c>
      <c r="P64" s="3">
        <f>P67</f>
        <v>0</v>
      </c>
      <c r="Q64" s="4">
        <f t="shared" si="19"/>
        <v>1500</v>
      </c>
      <c r="R64" s="4">
        <f t="shared" si="20"/>
        <v>0</v>
      </c>
      <c r="S64" s="48" t="s">
        <v>8</v>
      </c>
      <c r="T64" s="1"/>
      <c r="U64" s="1">
        <f>J64+L64+N64+P64</f>
        <v>0</v>
      </c>
      <c r="V64" s="101"/>
      <c r="W64" s="101"/>
      <c r="X64" s="101"/>
      <c r="Y64" s="101"/>
      <c r="Z64" s="101"/>
      <c r="AA64" s="101"/>
      <c r="AB64" s="101"/>
      <c r="AC64" s="101"/>
      <c r="AD64" s="101"/>
    </row>
    <row r="65" spans="1:30" ht="15.75" x14ac:dyDescent="0.25">
      <c r="A65" s="64"/>
      <c r="B65" s="70"/>
      <c r="C65" s="92"/>
      <c r="D65" s="93"/>
      <c r="E65" s="88"/>
      <c r="F65" s="93"/>
      <c r="G65" s="88"/>
      <c r="H65" s="27" t="s">
        <v>55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4">
        <f t="shared" si="19"/>
        <v>0</v>
      </c>
      <c r="R65" s="4">
        <f t="shared" si="20"/>
        <v>0</v>
      </c>
      <c r="S65" s="49"/>
      <c r="T65" s="1"/>
      <c r="U65" s="1"/>
      <c r="V65" s="101"/>
      <c r="W65" s="101"/>
      <c r="X65" s="101"/>
      <c r="Y65" s="101"/>
      <c r="Z65" s="101"/>
      <c r="AA65" s="101"/>
      <c r="AB65" s="101"/>
      <c r="AC65" s="101"/>
      <c r="AD65" s="101"/>
    </row>
    <row r="66" spans="1:30" ht="15.75" x14ac:dyDescent="0.25">
      <c r="A66" s="64"/>
      <c r="B66" s="70"/>
      <c r="C66" s="92"/>
      <c r="D66" s="93"/>
      <c r="E66" s="88"/>
      <c r="F66" s="93"/>
      <c r="G66" s="88"/>
      <c r="H66" s="27" t="s">
        <v>56</v>
      </c>
      <c r="I66" s="3">
        <v>0</v>
      </c>
      <c r="J66" s="3">
        <v>0</v>
      </c>
      <c r="K66" s="3">
        <v>0</v>
      </c>
      <c r="L66" s="3">
        <f>L70</f>
        <v>0</v>
      </c>
      <c r="M66" s="3">
        <f>M70</f>
        <v>0</v>
      </c>
      <c r="N66" s="3">
        <v>0</v>
      </c>
      <c r="O66" s="3">
        <v>0</v>
      </c>
      <c r="P66" s="3">
        <f>P70</f>
        <v>0</v>
      </c>
      <c r="Q66" s="4">
        <f t="shared" si="19"/>
        <v>0</v>
      </c>
      <c r="R66" s="4">
        <f t="shared" si="20"/>
        <v>0</v>
      </c>
      <c r="S66" s="49"/>
      <c r="T66" s="1"/>
      <c r="U66" s="1"/>
      <c r="V66" s="101"/>
      <c r="W66" s="101"/>
      <c r="X66" s="101"/>
      <c r="Y66" s="101"/>
      <c r="Z66" s="101"/>
      <c r="AA66" s="101"/>
      <c r="AB66" s="101"/>
      <c r="AC66" s="101"/>
      <c r="AD66" s="101"/>
    </row>
    <row r="67" spans="1:30" ht="50.25" customHeight="1" x14ac:dyDescent="0.25">
      <c r="A67" s="65"/>
      <c r="B67" s="71"/>
      <c r="C67" s="92"/>
      <c r="D67" s="93"/>
      <c r="E67" s="88"/>
      <c r="F67" s="93"/>
      <c r="G67" s="88"/>
      <c r="H67" s="27" t="s">
        <v>57</v>
      </c>
      <c r="I67" s="3">
        <v>0</v>
      </c>
      <c r="J67" s="3">
        <v>0</v>
      </c>
      <c r="K67" s="3">
        <v>0</v>
      </c>
      <c r="L67" s="3">
        <v>0</v>
      </c>
      <c r="M67" s="3">
        <f>M71+M76</f>
        <v>0</v>
      </c>
      <c r="N67" s="3">
        <v>0</v>
      </c>
      <c r="O67" s="3">
        <f>O76+O71</f>
        <v>1500</v>
      </c>
      <c r="P67" s="3">
        <f>P71</f>
        <v>0</v>
      </c>
      <c r="Q67" s="4">
        <f t="shared" si="19"/>
        <v>1500</v>
      </c>
      <c r="R67" s="4">
        <f t="shared" si="20"/>
        <v>0</v>
      </c>
      <c r="S67" s="50"/>
      <c r="T67" s="1"/>
      <c r="U67" s="1"/>
      <c r="V67" s="101"/>
      <c r="W67" s="101"/>
      <c r="X67" s="101"/>
      <c r="Y67" s="101"/>
      <c r="Z67" s="101"/>
      <c r="AA67" s="101"/>
      <c r="AB67" s="101"/>
      <c r="AC67" s="101"/>
      <c r="AD67" s="101"/>
    </row>
    <row r="68" spans="1:30" ht="31.15" customHeight="1" x14ac:dyDescent="0.25">
      <c r="A68" s="66" t="s">
        <v>47</v>
      </c>
      <c r="B68" s="37" t="s">
        <v>98</v>
      </c>
      <c r="C68" s="75" t="s">
        <v>72</v>
      </c>
      <c r="D68" s="59">
        <v>44207</v>
      </c>
      <c r="E68" s="58">
        <v>44560</v>
      </c>
      <c r="F68" s="59">
        <v>44207</v>
      </c>
      <c r="G68" s="58" t="s">
        <v>104</v>
      </c>
      <c r="H68" s="18" t="s">
        <v>54</v>
      </c>
      <c r="I68" s="22">
        <v>0</v>
      </c>
      <c r="J68" s="22">
        <v>0</v>
      </c>
      <c r="K68" s="22">
        <f>K71</f>
        <v>0</v>
      </c>
      <c r="L68" s="22">
        <v>0</v>
      </c>
      <c r="M68" s="22">
        <f>M71</f>
        <v>0</v>
      </c>
      <c r="N68" s="22">
        <f>N71</f>
        <v>0</v>
      </c>
      <c r="O68" s="22">
        <f>O71</f>
        <v>500</v>
      </c>
      <c r="P68" s="22">
        <f>P71</f>
        <v>0</v>
      </c>
      <c r="Q68" s="13">
        <f>I68+K68+M68+O68</f>
        <v>500</v>
      </c>
      <c r="R68" s="13">
        <f>J68+L68+N68+P68</f>
        <v>0</v>
      </c>
      <c r="S68" s="51" t="s">
        <v>126</v>
      </c>
      <c r="T68" s="1"/>
      <c r="U68" s="1"/>
      <c r="V68" s="101"/>
      <c r="W68" s="101"/>
      <c r="X68" s="101"/>
      <c r="Y68" s="101"/>
      <c r="Z68" s="101"/>
      <c r="AA68" s="101"/>
      <c r="AB68" s="101"/>
      <c r="AC68" s="101"/>
      <c r="AD68" s="101"/>
    </row>
    <row r="69" spans="1:30" ht="15.75" x14ac:dyDescent="0.25">
      <c r="A69" s="67"/>
      <c r="B69" s="38"/>
      <c r="C69" s="75"/>
      <c r="D69" s="59"/>
      <c r="E69" s="58"/>
      <c r="F69" s="59"/>
      <c r="G69" s="58"/>
      <c r="H69" s="21" t="s">
        <v>55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13">
        <f>I69+K69+M69+O69</f>
        <v>0</v>
      </c>
      <c r="R69" s="13">
        <f>J69+L69+N69+P69</f>
        <v>0</v>
      </c>
      <c r="S69" s="46"/>
      <c r="T69" s="1"/>
      <c r="U69" s="1"/>
      <c r="V69" s="101"/>
      <c r="W69" s="101"/>
      <c r="X69" s="101"/>
      <c r="Y69" s="101"/>
      <c r="Z69" s="101"/>
      <c r="AA69" s="101"/>
      <c r="AB69" s="101"/>
      <c r="AC69" s="101"/>
      <c r="AD69" s="101"/>
    </row>
    <row r="70" spans="1:30" ht="15.75" x14ac:dyDescent="0.25">
      <c r="A70" s="67"/>
      <c r="B70" s="38"/>
      <c r="C70" s="75"/>
      <c r="D70" s="59"/>
      <c r="E70" s="58"/>
      <c r="F70" s="59"/>
      <c r="G70" s="58"/>
      <c r="H70" s="21" t="s">
        <v>56</v>
      </c>
      <c r="I70" s="22">
        <f>I85</f>
        <v>25</v>
      </c>
      <c r="J70" s="22">
        <f>J85</f>
        <v>23.9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13">
        <v>0</v>
      </c>
      <c r="R70" s="13">
        <f>J70+L70+N70+P70</f>
        <v>23.9</v>
      </c>
      <c r="S70" s="46"/>
      <c r="T70" s="1"/>
      <c r="U70" s="1"/>
      <c r="V70" s="101"/>
      <c r="W70" s="101"/>
      <c r="X70" s="101"/>
      <c r="Y70" s="101"/>
      <c r="Z70" s="101"/>
      <c r="AA70" s="101"/>
      <c r="AB70" s="101"/>
      <c r="AC70" s="101"/>
      <c r="AD70" s="101"/>
    </row>
    <row r="71" spans="1:30" ht="292.5" customHeight="1" x14ac:dyDescent="0.25">
      <c r="A71" s="68"/>
      <c r="B71" s="39"/>
      <c r="C71" s="75"/>
      <c r="D71" s="59"/>
      <c r="E71" s="58"/>
      <c r="F71" s="59"/>
      <c r="G71" s="58"/>
      <c r="H71" s="21" t="s">
        <v>57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500</v>
      </c>
      <c r="P71" s="22">
        <v>0</v>
      </c>
      <c r="Q71" s="13">
        <f>I71+K71+M71+O71</f>
        <v>500</v>
      </c>
      <c r="R71" s="13">
        <f>J71+L71+N71+P71</f>
        <v>0</v>
      </c>
      <c r="S71" s="47"/>
      <c r="T71" s="1"/>
      <c r="U71" s="1"/>
      <c r="V71" s="101"/>
      <c r="W71" s="101"/>
      <c r="X71" s="101"/>
      <c r="Y71" s="101"/>
      <c r="Z71" s="101"/>
      <c r="AA71" s="101"/>
      <c r="AB71" s="101"/>
      <c r="AC71" s="101"/>
      <c r="AD71" s="101"/>
    </row>
    <row r="72" spans="1:30" ht="128.44999999999999" customHeight="1" x14ac:dyDescent="0.25">
      <c r="A72" s="23" t="s">
        <v>73</v>
      </c>
      <c r="B72" s="30" t="s">
        <v>99</v>
      </c>
      <c r="C72" s="21" t="s">
        <v>72</v>
      </c>
      <c r="D72" s="31" t="s">
        <v>8</v>
      </c>
      <c r="E72" s="32">
        <v>44530</v>
      </c>
      <c r="F72" s="5" t="s">
        <v>8</v>
      </c>
      <c r="G72" s="32" t="s">
        <v>104</v>
      </c>
      <c r="H72" s="21"/>
      <c r="I72" s="22" t="s">
        <v>8</v>
      </c>
      <c r="J72" s="22" t="s">
        <v>8</v>
      </c>
      <c r="K72" s="22" t="s">
        <v>8</v>
      </c>
      <c r="L72" s="22" t="s">
        <v>8</v>
      </c>
      <c r="M72" s="22" t="s">
        <v>8</v>
      </c>
      <c r="N72" s="22" t="s">
        <v>8</v>
      </c>
      <c r="O72" s="22" t="s">
        <v>8</v>
      </c>
      <c r="P72" s="22" t="s">
        <v>8</v>
      </c>
      <c r="Q72" s="13" t="s">
        <v>8</v>
      </c>
      <c r="R72" s="13" t="s">
        <v>8</v>
      </c>
      <c r="S72" s="21" t="s">
        <v>8</v>
      </c>
      <c r="T72" s="1"/>
      <c r="U72" s="1"/>
      <c r="V72" s="101"/>
      <c r="W72" s="101"/>
      <c r="X72" s="101"/>
      <c r="Y72" s="101"/>
      <c r="Z72" s="101"/>
      <c r="AA72" s="101"/>
      <c r="AB72" s="101"/>
      <c r="AC72" s="101"/>
      <c r="AD72" s="101"/>
    </row>
    <row r="73" spans="1:30" s="112" customFormat="1" ht="26.25" customHeight="1" x14ac:dyDescent="0.25">
      <c r="A73" s="66" t="s">
        <v>119</v>
      </c>
      <c r="B73" s="37" t="s">
        <v>108</v>
      </c>
      <c r="C73" s="18"/>
      <c r="D73" s="40">
        <v>44207</v>
      </c>
      <c r="E73" s="43">
        <v>44560</v>
      </c>
      <c r="F73" s="43">
        <v>44207</v>
      </c>
      <c r="G73" s="43" t="s">
        <v>104</v>
      </c>
      <c r="H73" s="18" t="s">
        <v>54</v>
      </c>
      <c r="I73" s="22">
        <v>0</v>
      </c>
      <c r="J73" s="22">
        <v>0</v>
      </c>
      <c r="K73" s="22">
        <f t="shared" ref="K73:R73" si="26">K74+K75+K76</f>
        <v>0</v>
      </c>
      <c r="L73" s="22">
        <f t="shared" si="26"/>
        <v>0</v>
      </c>
      <c r="M73" s="22">
        <f t="shared" si="26"/>
        <v>0</v>
      </c>
      <c r="N73" s="22">
        <f t="shared" si="26"/>
        <v>0</v>
      </c>
      <c r="O73" s="22">
        <f t="shared" si="26"/>
        <v>1000</v>
      </c>
      <c r="P73" s="22">
        <f t="shared" si="26"/>
        <v>0</v>
      </c>
      <c r="Q73" s="13">
        <f t="shared" si="26"/>
        <v>1000</v>
      </c>
      <c r="R73" s="13">
        <f t="shared" si="26"/>
        <v>0</v>
      </c>
      <c r="S73" s="51" t="s">
        <v>127</v>
      </c>
      <c r="T73" s="1"/>
      <c r="U73" s="1"/>
      <c r="V73" s="111"/>
      <c r="W73" s="111"/>
      <c r="X73" s="111"/>
      <c r="Y73" s="111"/>
      <c r="Z73" s="111"/>
      <c r="AA73" s="111"/>
      <c r="AB73" s="111"/>
      <c r="AC73" s="111"/>
      <c r="AD73" s="111"/>
    </row>
    <row r="74" spans="1:30" s="112" customFormat="1" ht="26.25" customHeight="1" x14ac:dyDescent="0.25">
      <c r="A74" s="67"/>
      <c r="B74" s="38"/>
      <c r="C74" s="18"/>
      <c r="D74" s="41"/>
      <c r="E74" s="44"/>
      <c r="F74" s="35"/>
      <c r="G74" s="44"/>
      <c r="H74" s="21" t="s">
        <v>55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13">
        <v>0</v>
      </c>
      <c r="R74" s="13">
        <v>0</v>
      </c>
      <c r="S74" s="46"/>
      <c r="T74" s="1"/>
      <c r="U74" s="1"/>
      <c r="V74" s="111"/>
      <c r="W74" s="111"/>
      <c r="X74" s="111"/>
      <c r="Y74" s="111"/>
      <c r="Z74" s="111"/>
      <c r="AA74" s="111"/>
      <c r="AB74" s="111"/>
      <c r="AC74" s="111"/>
      <c r="AD74" s="111"/>
    </row>
    <row r="75" spans="1:30" s="112" customFormat="1" ht="26.25" customHeight="1" x14ac:dyDescent="0.25">
      <c r="A75" s="67"/>
      <c r="B75" s="38"/>
      <c r="C75" s="18"/>
      <c r="D75" s="41"/>
      <c r="E75" s="44"/>
      <c r="F75" s="35"/>
      <c r="G75" s="44"/>
      <c r="H75" s="21" t="s">
        <v>56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13">
        <v>0</v>
      </c>
      <c r="R75" s="13">
        <v>0</v>
      </c>
      <c r="S75" s="46"/>
      <c r="T75" s="1"/>
      <c r="U75" s="1"/>
      <c r="V75" s="111"/>
      <c r="W75" s="111"/>
      <c r="X75" s="111"/>
      <c r="Y75" s="111"/>
      <c r="Z75" s="111"/>
      <c r="AA75" s="111"/>
      <c r="AB75" s="111"/>
      <c r="AC75" s="111"/>
      <c r="AD75" s="111"/>
    </row>
    <row r="76" spans="1:30" s="112" customFormat="1" ht="309" customHeight="1" x14ac:dyDescent="0.25">
      <c r="A76" s="68"/>
      <c r="B76" s="39"/>
      <c r="C76" s="18"/>
      <c r="D76" s="42"/>
      <c r="E76" s="45"/>
      <c r="F76" s="36"/>
      <c r="G76" s="45"/>
      <c r="H76" s="21" t="s">
        <v>57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1000</v>
      </c>
      <c r="P76" s="22">
        <v>0</v>
      </c>
      <c r="Q76" s="13">
        <f>I76+K76+M76+O76</f>
        <v>1000</v>
      </c>
      <c r="R76" s="13">
        <v>0</v>
      </c>
      <c r="S76" s="47"/>
      <c r="T76" s="1"/>
      <c r="U76" s="1"/>
      <c r="V76" s="111"/>
      <c r="W76" s="111"/>
      <c r="X76" s="111"/>
      <c r="Y76" s="111"/>
      <c r="Z76" s="111"/>
      <c r="AA76" s="111"/>
      <c r="AB76" s="111"/>
      <c r="AC76" s="111"/>
      <c r="AD76" s="111"/>
    </row>
    <row r="77" spans="1:30" s="112" customFormat="1" ht="26.25" customHeight="1" x14ac:dyDescent="0.25">
      <c r="A77" s="66" t="s">
        <v>120</v>
      </c>
      <c r="B77" s="37" t="s">
        <v>109</v>
      </c>
      <c r="C77" s="18"/>
      <c r="D77" s="40" t="s">
        <v>8</v>
      </c>
      <c r="E77" s="43">
        <v>44530</v>
      </c>
      <c r="F77" s="34" t="s">
        <v>8</v>
      </c>
      <c r="G77" s="43" t="s">
        <v>104</v>
      </c>
      <c r="H77" s="51"/>
      <c r="I77" s="60" t="s">
        <v>8</v>
      </c>
      <c r="J77" s="60" t="s">
        <v>8</v>
      </c>
      <c r="K77" s="60" t="s">
        <v>8</v>
      </c>
      <c r="L77" s="60" t="s">
        <v>8</v>
      </c>
      <c r="M77" s="60" t="s">
        <v>8</v>
      </c>
      <c r="N77" s="60" t="s">
        <v>8</v>
      </c>
      <c r="O77" s="60" t="s">
        <v>8</v>
      </c>
      <c r="P77" s="60" t="s">
        <v>8</v>
      </c>
      <c r="Q77" s="60" t="s">
        <v>8</v>
      </c>
      <c r="R77" s="60" t="s">
        <v>8</v>
      </c>
      <c r="S77" s="51" t="s">
        <v>8</v>
      </c>
      <c r="T77" s="1"/>
      <c r="U77" s="1"/>
      <c r="V77" s="111"/>
      <c r="W77" s="111"/>
      <c r="X77" s="111"/>
      <c r="Y77" s="111"/>
      <c r="Z77" s="111"/>
      <c r="AA77" s="111"/>
      <c r="AB77" s="111"/>
      <c r="AC77" s="111"/>
      <c r="AD77" s="111"/>
    </row>
    <row r="78" spans="1:30" s="112" customFormat="1" ht="26.25" customHeight="1" x14ac:dyDescent="0.25">
      <c r="A78" s="67"/>
      <c r="B78" s="38"/>
      <c r="C78" s="18"/>
      <c r="D78" s="41"/>
      <c r="E78" s="44"/>
      <c r="F78" s="35"/>
      <c r="G78" s="44"/>
      <c r="H78" s="46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46"/>
      <c r="T78" s="1"/>
      <c r="U78" s="1"/>
      <c r="V78" s="111"/>
      <c r="W78" s="111"/>
      <c r="X78" s="111"/>
      <c r="Y78" s="111"/>
      <c r="Z78" s="111"/>
      <c r="AA78" s="111"/>
      <c r="AB78" s="111"/>
      <c r="AC78" s="111"/>
      <c r="AD78" s="111"/>
    </row>
    <row r="79" spans="1:30" s="112" customFormat="1" ht="26.25" customHeight="1" x14ac:dyDescent="0.25">
      <c r="A79" s="67"/>
      <c r="B79" s="38"/>
      <c r="C79" s="18"/>
      <c r="D79" s="41"/>
      <c r="E79" s="44"/>
      <c r="F79" s="35"/>
      <c r="G79" s="44"/>
      <c r="H79" s="46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46"/>
      <c r="T79" s="1"/>
      <c r="U79" s="1"/>
      <c r="V79" s="111"/>
      <c r="W79" s="111"/>
      <c r="X79" s="111"/>
      <c r="Y79" s="111"/>
      <c r="Z79" s="111"/>
      <c r="AA79" s="111"/>
      <c r="AB79" s="111"/>
      <c r="AC79" s="111"/>
      <c r="AD79" s="111"/>
    </row>
    <row r="80" spans="1:30" s="112" customFormat="1" ht="41.25" customHeight="1" x14ac:dyDescent="0.25">
      <c r="A80" s="68"/>
      <c r="B80" s="39"/>
      <c r="C80" s="18"/>
      <c r="D80" s="42"/>
      <c r="E80" s="45"/>
      <c r="F80" s="36"/>
      <c r="G80" s="45"/>
      <c r="H80" s="47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47"/>
      <c r="T80" s="1"/>
      <c r="U80" s="1"/>
      <c r="V80" s="111"/>
      <c r="W80" s="111"/>
      <c r="X80" s="111"/>
      <c r="Y80" s="111"/>
      <c r="Z80" s="111"/>
      <c r="AA80" s="111"/>
      <c r="AB80" s="111"/>
      <c r="AC80" s="111"/>
      <c r="AD80" s="111"/>
    </row>
    <row r="81" spans="1:30" s="112" customFormat="1" ht="31.5" x14ac:dyDescent="0.25">
      <c r="A81" s="66" t="s">
        <v>48</v>
      </c>
      <c r="B81" s="69" t="s">
        <v>125</v>
      </c>
      <c r="C81" s="51" t="s">
        <v>76</v>
      </c>
      <c r="D81" s="40">
        <v>44207</v>
      </c>
      <c r="E81" s="43" t="s">
        <v>110</v>
      </c>
      <c r="F81" s="40">
        <v>44207</v>
      </c>
      <c r="G81" s="43">
        <v>44560</v>
      </c>
      <c r="H81" s="29" t="s">
        <v>54</v>
      </c>
      <c r="I81" s="3">
        <f>I82+I83+I84</f>
        <v>25</v>
      </c>
      <c r="J81" s="3">
        <f t="shared" ref="J81:P81" si="27">J82+J83+J84</f>
        <v>23.9</v>
      </c>
      <c r="K81" s="3">
        <f t="shared" si="27"/>
        <v>72</v>
      </c>
      <c r="L81" s="3">
        <f t="shared" si="27"/>
        <v>72</v>
      </c>
      <c r="M81" s="3">
        <f t="shared" si="27"/>
        <v>70.5</v>
      </c>
      <c r="N81" s="3">
        <f t="shared" si="27"/>
        <v>71.599999999999994</v>
      </c>
      <c r="O81" s="3">
        <f t="shared" si="27"/>
        <v>1891.8</v>
      </c>
      <c r="P81" s="3">
        <f t="shared" si="27"/>
        <v>939.3</v>
      </c>
      <c r="Q81" s="4">
        <f>Q84</f>
        <v>2059.3000000000002</v>
      </c>
      <c r="R81" s="4">
        <f>L81+N81+J81+P81</f>
        <v>1106.8</v>
      </c>
      <c r="S81" s="34" t="s">
        <v>8</v>
      </c>
      <c r="T81" s="1"/>
      <c r="U81" s="1"/>
      <c r="V81" s="111"/>
      <c r="W81" s="111"/>
      <c r="X81" s="111"/>
      <c r="Y81" s="111"/>
      <c r="Z81" s="111"/>
      <c r="AA81" s="111"/>
      <c r="AB81" s="111"/>
      <c r="AC81" s="111"/>
      <c r="AD81" s="111"/>
    </row>
    <row r="82" spans="1:30" s="112" customFormat="1" ht="15.75" x14ac:dyDescent="0.25">
      <c r="A82" s="67"/>
      <c r="B82" s="70"/>
      <c r="C82" s="46"/>
      <c r="D82" s="41"/>
      <c r="E82" s="44"/>
      <c r="F82" s="41"/>
      <c r="G82" s="44"/>
      <c r="H82" s="27" t="s">
        <v>55</v>
      </c>
      <c r="I82" s="3">
        <f>I86+I94</f>
        <v>0</v>
      </c>
      <c r="J82" s="3">
        <f t="shared" ref="J82:P82" si="28">J86+J94</f>
        <v>0</v>
      </c>
      <c r="K82" s="3">
        <f t="shared" si="28"/>
        <v>0</v>
      </c>
      <c r="L82" s="3">
        <f t="shared" si="28"/>
        <v>0</v>
      </c>
      <c r="M82" s="3">
        <f t="shared" si="28"/>
        <v>0</v>
      </c>
      <c r="N82" s="3">
        <f t="shared" si="28"/>
        <v>0</v>
      </c>
      <c r="O82" s="3">
        <f t="shared" si="28"/>
        <v>0</v>
      </c>
      <c r="P82" s="3">
        <f t="shared" si="28"/>
        <v>0</v>
      </c>
      <c r="Q82" s="4">
        <v>0</v>
      </c>
      <c r="R82" s="4">
        <v>0</v>
      </c>
      <c r="S82" s="35"/>
      <c r="T82" s="1"/>
      <c r="U82" s="1"/>
      <c r="V82" s="111"/>
      <c r="W82" s="111"/>
      <c r="X82" s="111"/>
      <c r="Y82" s="111"/>
      <c r="Z82" s="111"/>
      <c r="AA82" s="111"/>
      <c r="AB82" s="111"/>
      <c r="AC82" s="111"/>
      <c r="AD82" s="111"/>
    </row>
    <row r="83" spans="1:30" s="112" customFormat="1" ht="15.75" x14ac:dyDescent="0.25">
      <c r="A83" s="67"/>
      <c r="B83" s="70"/>
      <c r="C83" s="46"/>
      <c r="D83" s="41"/>
      <c r="E83" s="44"/>
      <c r="F83" s="41"/>
      <c r="G83" s="44"/>
      <c r="H83" s="27" t="s">
        <v>56</v>
      </c>
      <c r="I83" s="3">
        <f>I87+I95</f>
        <v>0</v>
      </c>
      <c r="J83" s="3">
        <f t="shared" ref="J83:P83" si="29">J87+J95</f>
        <v>0</v>
      </c>
      <c r="K83" s="3">
        <f t="shared" si="29"/>
        <v>0</v>
      </c>
      <c r="L83" s="3">
        <f t="shared" si="29"/>
        <v>0</v>
      </c>
      <c r="M83" s="3">
        <f t="shared" si="29"/>
        <v>0</v>
      </c>
      <c r="N83" s="3">
        <f t="shared" si="29"/>
        <v>0</v>
      </c>
      <c r="O83" s="3">
        <f t="shared" si="29"/>
        <v>0</v>
      </c>
      <c r="P83" s="3">
        <f t="shared" si="29"/>
        <v>0</v>
      </c>
      <c r="Q83" s="4">
        <v>0</v>
      </c>
      <c r="R83" s="4">
        <v>0</v>
      </c>
      <c r="S83" s="35"/>
      <c r="T83" s="1"/>
      <c r="U83" s="1"/>
      <c r="V83" s="111"/>
      <c r="W83" s="111"/>
      <c r="X83" s="111"/>
      <c r="Y83" s="111"/>
      <c r="Z83" s="111"/>
      <c r="AA83" s="111"/>
      <c r="AB83" s="111"/>
      <c r="AC83" s="111"/>
      <c r="AD83" s="111"/>
    </row>
    <row r="84" spans="1:30" s="112" customFormat="1" ht="69" customHeight="1" x14ac:dyDescent="0.25">
      <c r="A84" s="68"/>
      <c r="B84" s="71"/>
      <c r="C84" s="47"/>
      <c r="D84" s="42"/>
      <c r="E84" s="45"/>
      <c r="F84" s="42"/>
      <c r="G84" s="45"/>
      <c r="H84" s="27" t="s">
        <v>57</v>
      </c>
      <c r="I84" s="3">
        <f>I88+I96</f>
        <v>25</v>
      </c>
      <c r="J84" s="3">
        <f t="shared" ref="J84:N84" si="30">J88+J96</f>
        <v>23.9</v>
      </c>
      <c r="K84" s="3">
        <f t="shared" si="30"/>
        <v>72</v>
      </c>
      <c r="L84" s="3">
        <f t="shared" si="30"/>
        <v>72</v>
      </c>
      <c r="M84" s="3">
        <f t="shared" si="30"/>
        <v>70.5</v>
      </c>
      <c r="N84" s="3">
        <f t="shared" si="30"/>
        <v>71.599999999999994</v>
      </c>
      <c r="O84" s="3">
        <f>O88+O96+O100</f>
        <v>1891.8</v>
      </c>
      <c r="P84" s="3">
        <f>P88+P96+P100</f>
        <v>939.3</v>
      </c>
      <c r="Q84" s="4">
        <f t="shared" ref="Q84:R88" si="31">I84+K84+M84+O84</f>
        <v>2059.3000000000002</v>
      </c>
      <c r="R84" s="4">
        <f t="shared" si="31"/>
        <v>1106.8</v>
      </c>
      <c r="S84" s="36"/>
      <c r="T84" s="1"/>
      <c r="U84" s="1"/>
      <c r="V84" s="111"/>
      <c r="W84" s="111"/>
      <c r="X84" s="111"/>
      <c r="Y84" s="111"/>
      <c r="Z84" s="111"/>
      <c r="AA84" s="111"/>
      <c r="AB84" s="111"/>
      <c r="AC84" s="111"/>
      <c r="AD84" s="111"/>
    </row>
    <row r="85" spans="1:30" s="112" customFormat="1" ht="19.5" customHeight="1" x14ac:dyDescent="0.25">
      <c r="A85" s="66" t="s">
        <v>74</v>
      </c>
      <c r="B85" s="37" t="s">
        <v>94</v>
      </c>
      <c r="C85" s="51" t="s">
        <v>76</v>
      </c>
      <c r="D85" s="40">
        <v>44207</v>
      </c>
      <c r="E85" s="43" t="s">
        <v>110</v>
      </c>
      <c r="F85" s="40">
        <v>44207</v>
      </c>
      <c r="G85" s="43">
        <v>44560</v>
      </c>
      <c r="H85" s="18" t="s">
        <v>54</v>
      </c>
      <c r="I85" s="22">
        <f>SUM(I86:I88)</f>
        <v>25</v>
      </c>
      <c r="J85" s="22">
        <f t="shared" ref="J85" si="32">SUM(J86:J88)</f>
        <v>23.9</v>
      </c>
      <c r="K85" s="22">
        <f>K88</f>
        <v>72</v>
      </c>
      <c r="L85" s="22">
        <f>SUM(L86:L88)</f>
        <v>72</v>
      </c>
      <c r="M85" s="22">
        <f>M88</f>
        <v>70.5</v>
      </c>
      <c r="N85" s="22">
        <f>SUM(N86:N88)</f>
        <v>71.599999999999994</v>
      </c>
      <c r="O85" s="22">
        <f>SUM(O86:O88)</f>
        <v>71.8</v>
      </c>
      <c r="P85" s="22">
        <f>SUM(P86:P88)</f>
        <v>71.8</v>
      </c>
      <c r="Q85" s="13">
        <f t="shared" si="31"/>
        <v>239.3</v>
      </c>
      <c r="R85" s="13">
        <f t="shared" si="31"/>
        <v>239.3</v>
      </c>
      <c r="S85" s="34" t="s">
        <v>8</v>
      </c>
      <c r="T85" s="1">
        <f t="shared" ref="T85:U88" si="33">I85+K85+M85+O85</f>
        <v>239.3</v>
      </c>
      <c r="U85" s="1">
        <f t="shared" si="33"/>
        <v>239.3</v>
      </c>
      <c r="V85" s="111"/>
      <c r="W85" s="111"/>
      <c r="X85" s="111"/>
      <c r="Y85" s="111"/>
      <c r="Z85" s="111"/>
      <c r="AA85" s="111"/>
      <c r="AB85" s="111"/>
      <c r="AC85" s="111"/>
      <c r="AD85" s="111"/>
    </row>
    <row r="86" spans="1:30" s="112" customFormat="1" ht="15.75" x14ac:dyDescent="0.25">
      <c r="A86" s="67"/>
      <c r="B86" s="38"/>
      <c r="C86" s="46"/>
      <c r="D86" s="41"/>
      <c r="E86" s="44"/>
      <c r="F86" s="41"/>
      <c r="G86" s="44"/>
      <c r="H86" s="21" t="s">
        <v>55</v>
      </c>
      <c r="I86" s="22">
        <f>I90</f>
        <v>0</v>
      </c>
      <c r="J86" s="22">
        <f t="shared" ref="J86:K86" si="34">J90</f>
        <v>0</v>
      </c>
      <c r="K86" s="22">
        <f t="shared" si="34"/>
        <v>0</v>
      </c>
      <c r="L86" s="22">
        <f t="shared" ref="L86:O88" si="35">L90</f>
        <v>0</v>
      </c>
      <c r="M86" s="22">
        <f t="shared" si="35"/>
        <v>0</v>
      </c>
      <c r="N86" s="22">
        <f t="shared" si="35"/>
        <v>0</v>
      </c>
      <c r="O86" s="22">
        <f t="shared" si="35"/>
        <v>0</v>
      </c>
      <c r="P86" s="22">
        <v>0</v>
      </c>
      <c r="Q86" s="13">
        <f t="shared" si="31"/>
        <v>0</v>
      </c>
      <c r="R86" s="13">
        <f t="shared" si="31"/>
        <v>0</v>
      </c>
      <c r="S86" s="35"/>
      <c r="T86" s="1">
        <f t="shared" si="33"/>
        <v>0</v>
      </c>
      <c r="U86" s="1">
        <f t="shared" si="33"/>
        <v>0</v>
      </c>
      <c r="V86" s="111"/>
      <c r="W86" s="111"/>
      <c r="X86" s="111"/>
      <c r="Y86" s="111"/>
      <c r="Z86" s="111"/>
      <c r="AA86" s="111"/>
      <c r="AB86" s="111"/>
      <c r="AC86" s="111"/>
      <c r="AD86" s="111"/>
    </row>
    <row r="87" spans="1:30" s="112" customFormat="1" ht="15.75" x14ac:dyDescent="0.25">
      <c r="A87" s="67"/>
      <c r="B87" s="38"/>
      <c r="C87" s="46"/>
      <c r="D87" s="41"/>
      <c r="E87" s="44"/>
      <c r="F87" s="41"/>
      <c r="G87" s="44"/>
      <c r="H87" s="21" t="s">
        <v>56</v>
      </c>
      <c r="I87" s="22">
        <f t="shared" ref="I87:K87" si="36">I91</f>
        <v>0</v>
      </c>
      <c r="J87" s="22">
        <f t="shared" si="36"/>
        <v>0</v>
      </c>
      <c r="K87" s="22">
        <f t="shared" si="36"/>
        <v>0</v>
      </c>
      <c r="L87" s="22">
        <f t="shared" si="35"/>
        <v>0</v>
      </c>
      <c r="M87" s="22">
        <f t="shared" si="35"/>
        <v>0</v>
      </c>
      <c r="N87" s="22">
        <f t="shared" si="35"/>
        <v>0</v>
      </c>
      <c r="O87" s="22">
        <f t="shared" si="35"/>
        <v>0</v>
      </c>
      <c r="P87" s="22">
        <v>0</v>
      </c>
      <c r="Q87" s="13">
        <f t="shared" si="31"/>
        <v>0</v>
      </c>
      <c r="R87" s="13">
        <f t="shared" si="31"/>
        <v>0</v>
      </c>
      <c r="S87" s="35"/>
      <c r="T87" s="1">
        <f t="shared" si="33"/>
        <v>0</v>
      </c>
      <c r="U87" s="1">
        <f t="shared" si="33"/>
        <v>0</v>
      </c>
      <c r="V87" s="111"/>
      <c r="W87" s="111"/>
      <c r="X87" s="111"/>
      <c r="Y87" s="111"/>
      <c r="Z87" s="111"/>
      <c r="AA87" s="111"/>
      <c r="AB87" s="111"/>
      <c r="AC87" s="111"/>
      <c r="AD87" s="111"/>
    </row>
    <row r="88" spans="1:30" s="112" customFormat="1" ht="51.75" customHeight="1" x14ac:dyDescent="0.25">
      <c r="A88" s="68"/>
      <c r="B88" s="39"/>
      <c r="C88" s="47"/>
      <c r="D88" s="42"/>
      <c r="E88" s="45"/>
      <c r="F88" s="42"/>
      <c r="G88" s="45"/>
      <c r="H88" s="21" t="s">
        <v>57</v>
      </c>
      <c r="I88" s="22">
        <f t="shared" ref="I88:J88" si="37">I92</f>
        <v>25</v>
      </c>
      <c r="J88" s="22">
        <f t="shared" si="37"/>
        <v>23.9</v>
      </c>
      <c r="K88" s="22">
        <f>K92</f>
        <v>72</v>
      </c>
      <c r="L88" s="22">
        <f t="shared" si="35"/>
        <v>72</v>
      </c>
      <c r="M88" s="22">
        <f>M92</f>
        <v>70.5</v>
      </c>
      <c r="N88" s="22">
        <f t="shared" si="35"/>
        <v>71.599999999999994</v>
      </c>
      <c r="O88" s="22">
        <f t="shared" si="35"/>
        <v>71.8</v>
      </c>
      <c r="P88" s="22">
        <f>P92</f>
        <v>71.8</v>
      </c>
      <c r="Q88" s="13">
        <f t="shared" si="31"/>
        <v>239.3</v>
      </c>
      <c r="R88" s="13">
        <f t="shared" si="31"/>
        <v>239.3</v>
      </c>
      <c r="S88" s="36"/>
      <c r="T88" s="1">
        <f t="shared" si="33"/>
        <v>239.3</v>
      </c>
      <c r="U88" s="1">
        <f t="shared" si="33"/>
        <v>239.3</v>
      </c>
      <c r="V88" s="111"/>
      <c r="W88" s="111"/>
      <c r="X88" s="111"/>
      <c r="Y88" s="111"/>
      <c r="Z88" s="111"/>
      <c r="AA88" s="111"/>
      <c r="AB88" s="111"/>
      <c r="AC88" s="111"/>
      <c r="AD88" s="111"/>
    </row>
    <row r="89" spans="1:30" s="112" customFormat="1" ht="15.75" x14ac:dyDescent="0.25">
      <c r="A89" s="66" t="s">
        <v>113</v>
      </c>
      <c r="B89" s="37" t="s">
        <v>93</v>
      </c>
      <c r="C89" s="51" t="s">
        <v>76</v>
      </c>
      <c r="D89" s="40">
        <v>44207</v>
      </c>
      <c r="E89" s="43" t="s">
        <v>110</v>
      </c>
      <c r="F89" s="40">
        <v>44207</v>
      </c>
      <c r="G89" s="43">
        <v>44560</v>
      </c>
      <c r="H89" s="18" t="s">
        <v>54</v>
      </c>
      <c r="I89" s="22">
        <f>SUM(I90:I92)</f>
        <v>25</v>
      </c>
      <c r="J89" s="22">
        <f t="shared" ref="J89:P89" si="38">SUM(J90:J92)</f>
        <v>23.9</v>
      </c>
      <c r="K89" s="22">
        <f>K92</f>
        <v>72</v>
      </c>
      <c r="L89" s="22">
        <f t="shared" si="38"/>
        <v>72</v>
      </c>
      <c r="M89" s="22">
        <f t="shared" si="38"/>
        <v>70.5</v>
      </c>
      <c r="N89" s="22">
        <f t="shared" si="38"/>
        <v>71.599999999999994</v>
      </c>
      <c r="O89" s="22">
        <f t="shared" si="38"/>
        <v>71.8</v>
      </c>
      <c r="P89" s="22">
        <f t="shared" si="38"/>
        <v>71.8</v>
      </c>
      <c r="Q89" s="13">
        <f t="shared" si="19"/>
        <v>239.3</v>
      </c>
      <c r="R89" s="13">
        <f t="shared" si="20"/>
        <v>239.3</v>
      </c>
      <c r="S89" s="51"/>
      <c r="T89" s="1">
        <f t="shared" ref="T89:T120" si="39">I89+K89+M89+O89</f>
        <v>239.3</v>
      </c>
      <c r="U89" s="1">
        <f t="shared" ref="U89:U120" si="40">J89+L89+N89+P89</f>
        <v>239.3</v>
      </c>
      <c r="V89" s="111"/>
      <c r="W89" s="111"/>
      <c r="X89" s="111"/>
      <c r="Y89" s="111"/>
      <c r="Z89" s="111"/>
      <c r="AA89" s="111"/>
      <c r="AB89" s="111"/>
      <c r="AC89" s="111"/>
      <c r="AD89" s="111"/>
    </row>
    <row r="90" spans="1:30" s="112" customFormat="1" ht="15.75" x14ac:dyDescent="0.25">
      <c r="A90" s="67"/>
      <c r="B90" s="38"/>
      <c r="C90" s="46"/>
      <c r="D90" s="41"/>
      <c r="E90" s="44"/>
      <c r="F90" s="41"/>
      <c r="G90" s="44"/>
      <c r="H90" s="21" t="s">
        <v>55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13">
        <f t="shared" si="19"/>
        <v>0</v>
      </c>
      <c r="R90" s="13">
        <f t="shared" si="20"/>
        <v>0</v>
      </c>
      <c r="S90" s="46"/>
      <c r="T90" s="1">
        <f t="shared" si="39"/>
        <v>0</v>
      </c>
      <c r="U90" s="1">
        <f t="shared" si="40"/>
        <v>0</v>
      </c>
      <c r="V90" s="111"/>
      <c r="W90" s="111"/>
      <c r="X90" s="111"/>
      <c r="Y90" s="111"/>
      <c r="Z90" s="111"/>
      <c r="AA90" s="111"/>
      <c r="AB90" s="111"/>
      <c r="AC90" s="111"/>
      <c r="AD90" s="111"/>
    </row>
    <row r="91" spans="1:30" s="112" customFormat="1" ht="15.75" x14ac:dyDescent="0.25">
      <c r="A91" s="67"/>
      <c r="B91" s="38"/>
      <c r="C91" s="46"/>
      <c r="D91" s="41"/>
      <c r="E91" s="44"/>
      <c r="F91" s="41"/>
      <c r="G91" s="44"/>
      <c r="H91" s="21" t="s">
        <v>56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13">
        <f t="shared" si="19"/>
        <v>0</v>
      </c>
      <c r="R91" s="13">
        <f t="shared" si="20"/>
        <v>0</v>
      </c>
      <c r="S91" s="46"/>
      <c r="T91" s="1">
        <f t="shared" si="39"/>
        <v>0</v>
      </c>
      <c r="U91" s="1">
        <f t="shared" si="40"/>
        <v>0</v>
      </c>
      <c r="V91" s="111"/>
      <c r="W91" s="111"/>
      <c r="X91" s="111"/>
      <c r="Y91" s="111"/>
      <c r="Z91" s="111"/>
      <c r="AA91" s="111"/>
      <c r="AB91" s="111"/>
      <c r="AC91" s="111"/>
      <c r="AD91" s="111"/>
    </row>
    <row r="92" spans="1:30" s="112" customFormat="1" ht="53.25" customHeight="1" x14ac:dyDescent="0.25">
      <c r="A92" s="68"/>
      <c r="B92" s="39"/>
      <c r="C92" s="47"/>
      <c r="D92" s="42"/>
      <c r="E92" s="45"/>
      <c r="F92" s="42"/>
      <c r="G92" s="45"/>
      <c r="H92" s="21" t="s">
        <v>57</v>
      </c>
      <c r="I92" s="22">
        <v>25</v>
      </c>
      <c r="J92" s="22">
        <v>23.9</v>
      </c>
      <c r="K92" s="22">
        <v>72</v>
      </c>
      <c r="L92" s="22">
        <v>72</v>
      </c>
      <c r="M92" s="22">
        <v>70.5</v>
      </c>
      <c r="N92" s="22">
        <v>71.599999999999994</v>
      </c>
      <c r="O92" s="22">
        <v>71.8</v>
      </c>
      <c r="P92" s="22">
        <v>71.8</v>
      </c>
      <c r="Q92" s="13">
        <f>I92+K92+M92+O92</f>
        <v>239.3</v>
      </c>
      <c r="R92" s="13">
        <f t="shared" si="20"/>
        <v>239.3</v>
      </c>
      <c r="S92" s="47"/>
      <c r="T92" s="1">
        <f t="shared" si="39"/>
        <v>239.3</v>
      </c>
      <c r="U92" s="1">
        <f t="shared" si="40"/>
        <v>239.3</v>
      </c>
      <c r="V92" s="111"/>
      <c r="W92" s="111"/>
      <c r="X92" s="111"/>
      <c r="Y92" s="111"/>
      <c r="Z92" s="111"/>
      <c r="AA92" s="111"/>
      <c r="AB92" s="111"/>
      <c r="AC92" s="111"/>
      <c r="AD92" s="111"/>
    </row>
    <row r="93" spans="1:30" s="112" customFormat="1" ht="15.75" x14ac:dyDescent="0.25">
      <c r="A93" s="66" t="s">
        <v>114</v>
      </c>
      <c r="B93" s="37" t="s">
        <v>95</v>
      </c>
      <c r="C93" s="51" t="s">
        <v>76</v>
      </c>
      <c r="D93" s="40">
        <v>44207</v>
      </c>
      <c r="E93" s="43" t="s">
        <v>110</v>
      </c>
      <c r="F93" s="40">
        <v>44207</v>
      </c>
      <c r="G93" s="40">
        <v>44560</v>
      </c>
      <c r="H93" s="18" t="s">
        <v>54</v>
      </c>
      <c r="I93" s="22">
        <v>0</v>
      </c>
      <c r="J93" s="22">
        <v>0</v>
      </c>
      <c r="K93" s="22">
        <f>K96</f>
        <v>0</v>
      </c>
      <c r="L93" s="22">
        <v>0</v>
      </c>
      <c r="M93" s="22">
        <f>M96</f>
        <v>0</v>
      </c>
      <c r="N93" s="22">
        <f>N96</f>
        <v>0</v>
      </c>
      <c r="O93" s="22">
        <f>O96</f>
        <v>67.5</v>
      </c>
      <c r="P93" s="22">
        <v>0</v>
      </c>
      <c r="Q93" s="22">
        <f>I93+K93+M93+O93</f>
        <v>67.5</v>
      </c>
      <c r="R93" s="13">
        <f>J93+L93+N93+P93</f>
        <v>0</v>
      </c>
      <c r="S93" s="51"/>
      <c r="T93" s="1"/>
      <c r="U93" s="1"/>
      <c r="V93" s="111"/>
      <c r="W93" s="111"/>
      <c r="X93" s="111"/>
      <c r="Y93" s="111"/>
      <c r="Z93" s="111"/>
      <c r="AA93" s="111"/>
      <c r="AB93" s="111"/>
      <c r="AC93" s="111"/>
      <c r="AD93" s="111"/>
    </row>
    <row r="94" spans="1:30" s="112" customFormat="1" ht="15.75" x14ac:dyDescent="0.25">
      <c r="A94" s="67"/>
      <c r="B94" s="38"/>
      <c r="C94" s="46"/>
      <c r="D94" s="41"/>
      <c r="E94" s="44"/>
      <c r="F94" s="41"/>
      <c r="G94" s="46"/>
      <c r="H94" s="21" t="s">
        <v>55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13">
        <v>0</v>
      </c>
      <c r="S94" s="46"/>
      <c r="T94" s="1"/>
      <c r="U94" s="1"/>
      <c r="V94" s="111"/>
      <c r="W94" s="111"/>
      <c r="X94" s="111"/>
      <c r="Y94" s="111"/>
      <c r="Z94" s="111"/>
      <c r="AA94" s="111"/>
      <c r="AB94" s="111"/>
      <c r="AC94" s="111"/>
      <c r="AD94" s="111"/>
    </row>
    <row r="95" spans="1:30" s="112" customFormat="1" ht="15.75" x14ac:dyDescent="0.25">
      <c r="A95" s="67"/>
      <c r="B95" s="38"/>
      <c r="C95" s="46"/>
      <c r="D95" s="41"/>
      <c r="E95" s="44"/>
      <c r="F95" s="41"/>
      <c r="G95" s="46"/>
      <c r="H95" s="21" t="s">
        <v>56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13">
        <v>0</v>
      </c>
      <c r="S95" s="46"/>
      <c r="T95" s="1"/>
      <c r="U95" s="1"/>
      <c r="V95" s="111"/>
      <c r="W95" s="111"/>
      <c r="X95" s="111"/>
      <c r="Y95" s="111"/>
      <c r="Z95" s="111"/>
      <c r="AA95" s="111"/>
      <c r="AB95" s="111"/>
      <c r="AC95" s="111"/>
      <c r="AD95" s="111"/>
    </row>
    <row r="96" spans="1:30" s="112" customFormat="1" ht="85.5" customHeight="1" x14ac:dyDescent="0.25">
      <c r="A96" s="68"/>
      <c r="B96" s="39"/>
      <c r="C96" s="47"/>
      <c r="D96" s="42"/>
      <c r="E96" s="45"/>
      <c r="F96" s="42"/>
      <c r="G96" s="47"/>
      <c r="H96" s="21" t="s">
        <v>57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67.5</v>
      </c>
      <c r="P96" s="22">
        <v>67.5</v>
      </c>
      <c r="Q96" s="22">
        <f>I96+K96+M96+O96</f>
        <v>67.5</v>
      </c>
      <c r="R96" s="13">
        <f>J96+L96+N96+P96</f>
        <v>67.5</v>
      </c>
      <c r="S96" s="47"/>
      <c r="T96" s="1"/>
      <c r="U96" s="1"/>
      <c r="V96" s="111"/>
      <c r="W96" s="111"/>
      <c r="X96" s="111"/>
      <c r="Y96" s="111"/>
      <c r="Z96" s="111"/>
      <c r="AA96" s="111"/>
      <c r="AB96" s="111"/>
      <c r="AC96" s="111"/>
      <c r="AD96" s="111"/>
    </row>
    <row r="97" spans="1:30" s="112" customFormat="1" ht="22.5" customHeight="1" x14ac:dyDescent="0.25">
      <c r="A97" s="24"/>
      <c r="B97" s="37" t="s">
        <v>123</v>
      </c>
      <c r="C97" s="20"/>
      <c r="D97" s="40">
        <v>44207</v>
      </c>
      <c r="E97" s="43" t="s">
        <v>110</v>
      </c>
      <c r="F97" s="40">
        <v>44207</v>
      </c>
      <c r="G97" s="40">
        <v>44560</v>
      </c>
      <c r="H97" s="18" t="s">
        <v>54</v>
      </c>
      <c r="I97" s="22">
        <v>0</v>
      </c>
      <c r="J97" s="22">
        <v>0</v>
      </c>
      <c r="K97" s="22">
        <f>K100</f>
        <v>0</v>
      </c>
      <c r="L97" s="22">
        <v>0</v>
      </c>
      <c r="M97" s="22">
        <f>M100</f>
        <v>0</v>
      </c>
      <c r="N97" s="22">
        <f>N100</f>
        <v>0</v>
      </c>
      <c r="O97" s="22">
        <f>O100</f>
        <v>1752.5</v>
      </c>
      <c r="P97" s="22">
        <v>0</v>
      </c>
      <c r="Q97" s="13">
        <f>O97</f>
        <v>1752.5</v>
      </c>
      <c r="R97" s="13">
        <f>R100</f>
        <v>800</v>
      </c>
      <c r="S97" s="19"/>
      <c r="T97" s="1"/>
      <c r="U97" s="1"/>
      <c r="V97" s="111"/>
      <c r="W97" s="111"/>
      <c r="X97" s="111"/>
      <c r="Y97" s="111"/>
      <c r="Z97" s="111"/>
      <c r="AA97" s="111"/>
      <c r="AB97" s="111"/>
      <c r="AC97" s="111"/>
      <c r="AD97" s="111"/>
    </row>
    <row r="98" spans="1:30" s="112" customFormat="1" ht="24.75" customHeight="1" x14ac:dyDescent="0.25">
      <c r="A98" s="24"/>
      <c r="B98" s="38"/>
      <c r="C98" s="20"/>
      <c r="D98" s="41"/>
      <c r="E98" s="44"/>
      <c r="F98" s="41"/>
      <c r="G98" s="46"/>
      <c r="H98" s="21" t="s">
        <v>55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13">
        <v>0</v>
      </c>
      <c r="R98" s="13">
        <v>0</v>
      </c>
      <c r="S98" s="19"/>
      <c r="T98" s="1"/>
      <c r="U98" s="1"/>
      <c r="V98" s="111"/>
      <c r="W98" s="111"/>
      <c r="X98" s="111"/>
      <c r="Y98" s="111"/>
      <c r="Z98" s="111"/>
      <c r="AA98" s="111"/>
      <c r="AB98" s="111"/>
      <c r="AC98" s="111"/>
      <c r="AD98" s="111"/>
    </row>
    <row r="99" spans="1:30" s="112" customFormat="1" ht="27" customHeight="1" x14ac:dyDescent="0.25">
      <c r="A99" s="24"/>
      <c r="B99" s="38"/>
      <c r="C99" s="20"/>
      <c r="D99" s="41"/>
      <c r="E99" s="44"/>
      <c r="F99" s="41"/>
      <c r="G99" s="46"/>
      <c r="H99" s="21" t="s">
        <v>56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13">
        <v>0</v>
      </c>
      <c r="R99" s="13">
        <v>0</v>
      </c>
      <c r="S99" s="19"/>
      <c r="T99" s="1"/>
      <c r="U99" s="1"/>
      <c r="V99" s="111"/>
      <c r="W99" s="111"/>
      <c r="X99" s="111"/>
      <c r="Y99" s="111"/>
      <c r="Z99" s="111"/>
      <c r="AA99" s="111"/>
      <c r="AB99" s="111"/>
      <c r="AC99" s="111"/>
      <c r="AD99" s="111"/>
    </row>
    <row r="100" spans="1:30" s="112" customFormat="1" ht="33" customHeight="1" x14ac:dyDescent="0.25">
      <c r="A100" s="24"/>
      <c r="B100" s="39"/>
      <c r="C100" s="20"/>
      <c r="D100" s="42"/>
      <c r="E100" s="45"/>
      <c r="F100" s="42"/>
      <c r="G100" s="47"/>
      <c r="H100" s="21" t="s">
        <v>57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1752.5</v>
      </c>
      <c r="P100" s="22">
        <v>800</v>
      </c>
      <c r="Q100" s="13">
        <f>O100</f>
        <v>1752.5</v>
      </c>
      <c r="R100" s="13">
        <f>P100</f>
        <v>800</v>
      </c>
      <c r="S100" s="19"/>
      <c r="T100" s="1"/>
      <c r="U100" s="1"/>
      <c r="V100" s="111"/>
      <c r="W100" s="111"/>
      <c r="X100" s="111"/>
      <c r="Y100" s="111"/>
      <c r="Z100" s="111"/>
      <c r="AA100" s="111"/>
      <c r="AB100" s="111"/>
      <c r="AC100" s="111"/>
      <c r="AD100" s="111"/>
    </row>
    <row r="101" spans="1:30" s="112" customFormat="1" ht="28.5" customHeight="1" x14ac:dyDescent="0.25">
      <c r="A101" s="66" t="s">
        <v>121</v>
      </c>
      <c r="B101" s="86" t="s">
        <v>117</v>
      </c>
      <c r="C101" s="21"/>
      <c r="D101" s="40">
        <v>44287</v>
      </c>
      <c r="E101" s="43">
        <v>44560</v>
      </c>
      <c r="F101" s="40">
        <v>44287</v>
      </c>
      <c r="G101" s="40">
        <v>44469</v>
      </c>
      <c r="H101" s="18" t="s">
        <v>54</v>
      </c>
      <c r="I101" s="22">
        <v>0</v>
      </c>
      <c r="J101" s="22">
        <v>0</v>
      </c>
      <c r="K101" s="22">
        <f>K104</f>
        <v>0</v>
      </c>
      <c r="L101" s="22">
        <v>0</v>
      </c>
      <c r="M101" s="22">
        <f>M105</f>
        <v>4379.6000000000004</v>
      </c>
      <c r="N101" s="22">
        <f>N105</f>
        <v>4379.6000000000004</v>
      </c>
      <c r="O101" s="22">
        <v>0</v>
      </c>
      <c r="P101" s="22">
        <v>0</v>
      </c>
      <c r="Q101" s="13">
        <f>M101</f>
        <v>4379.6000000000004</v>
      </c>
      <c r="R101" s="13">
        <f>N101</f>
        <v>4379.6000000000004</v>
      </c>
      <c r="S101" s="19"/>
      <c r="T101" s="1"/>
      <c r="U101" s="1"/>
      <c r="V101" s="111"/>
      <c r="W101" s="111"/>
      <c r="X101" s="111"/>
      <c r="Y101" s="111"/>
      <c r="Z101" s="111"/>
      <c r="AA101" s="111"/>
      <c r="AB101" s="111"/>
      <c r="AC101" s="111"/>
      <c r="AD101" s="111"/>
    </row>
    <row r="102" spans="1:30" s="112" customFormat="1" ht="22.5" customHeight="1" x14ac:dyDescent="0.25">
      <c r="A102" s="67"/>
      <c r="B102" s="87"/>
      <c r="C102" s="21"/>
      <c r="D102" s="41"/>
      <c r="E102" s="44"/>
      <c r="F102" s="41"/>
      <c r="G102" s="46"/>
      <c r="H102" s="21" t="s">
        <v>55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13">
        <v>0</v>
      </c>
      <c r="R102" s="13">
        <v>0</v>
      </c>
      <c r="S102" s="19"/>
      <c r="T102" s="1"/>
      <c r="U102" s="1"/>
      <c r="V102" s="111"/>
      <c r="W102" s="111"/>
      <c r="X102" s="111"/>
      <c r="Y102" s="111"/>
      <c r="Z102" s="111"/>
      <c r="AA102" s="111"/>
      <c r="AB102" s="111"/>
      <c r="AC102" s="111"/>
      <c r="AD102" s="111"/>
    </row>
    <row r="103" spans="1:30" s="112" customFormat="1" ht="23.25" customHeight="1" x14ac:dyDescent="0.25">
      <c r="A103" s="67"/>
      <c r="B103" s="87"/>
      <c r="C103" s="21"/>
      <c r="D103" s="41"/>
      <c r="E103" s="44"/>
      <c r="F103" s="41"/>
      <c r="G103" s="46"/>
      <c r="H103" s="21" t="s">
        <v>56</v>
      </c>
      <c r="I103" s="22">
        <v>0</v>
      </c>
      <c r="J103" s="22">
        <v>0</v>
      </c>
      <c r="K103" s="22">
        <v>0</v>
      </c>
      <c r="L103" s="22">
        <v>0</v>
      </c>
      <c r="M103" s="22">
        <f>M107</f>
        <v>4379.6000000000004</v>
      </c>
      <c r="N103" s="22">
        <f>N107</f>
        <v>4379.6000000000004</v>
      </c>
      <c r="O103" s="22">
        <v>0</v>
      </c>
      <c r="P103" s="22">
        <v>0</v>
      </c>
      <c r="Q103" s="13">
        <f>Q107</f>
        <v>4379.6000000000004</v>
      </c>
      <c r="R103" s="13">
        <f>N103</f>
        <v>4379.6000000000004</v>
      </c>
      <c r="S103" s="19"/>
      <c r="T103" s="1"/>
      <c r="U103" s="1"/>
      <c r="V103" s="111"/>
      <c r="W103" s="111"/>
      <c r="X103" s="111"/>
      <c r="Y103" s="111"/>
      <c r="Z103" s="111"/>
      <c r="AA103" s="111"/>
      <c r="AB103" s="111"/>
      <c r="AC103" s="111"/>
      <c r="AD103" s="111"/>
    </row>
    <row r="104" spans="1:30" s="112" customFormat="1" ht="30" customHeight="1" x14ac:dyDescent="0.25">
      <c r="A104" s="68"/>
      <c r="B104" s="87"/>
      <c r="C104" s="21"/>
      <c r="D104" s="42"/>
      <c r="E104" s="45"/>
      <c r="F104" s="42"/>
      <c r="G104" s="47"/>
      <c r="H104" s="21" t="s">
        <v>57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13">
        <v>0</v>
      </c>
      <c r="R104" s="13">
        <v>0</v>
      </c>
      <c r="S104" s="19"/>
      <c r="T104" s="1"/>
      <c r="U104" s="1"/>
      <c r="V104" s="111"/>
      <c r="W104" s="111"/>
      <c r="X104" s="111"/>
      <c r="Y104" s="111"/>
      <c r="Z104" s="111"/>
      <c r="AA104" s="111"/>
      <c r="AB104" s="111"/>
      <c r="AC104" s="111"/>
      <c r="AD104" s="111"/>
    </row>
    <row r="105" spans="1:30" s="112" customFormat="1" ht="68.25" customHeight="1" x14ac:dyDescent="0.25">
      <c r="A105" s="66" t="s">
        <v>122</v>
      </c>
      <c r="B105" s="37" t="s">
        <v>118</v>
      </c>
      <c r="C105" s="19"/>
      <c r="D105" s="40">
        <v>44287</v>
      </c>
      <c r="E105" s="43">
        <v>44560</v>
      </c>
      <c r="F105" s="40">
        <v>44287</v>
      </c>
      <c r="G105" s="40">
        <v>44469</v>
      </c>
      <c r="H105" s="18" t="s">
        <v>54</v>
      </c>
      <c r="I105" s="22">
        <v>0</v>
      </c>
      <c r="J105" s="22">
        <v>0</v>
      </c>
      <c r="K105" s="22">
        <f>K108</f>
        <v>0</v>
      </c>
      <c r="L105" s="22">
        <v>0</v>
      </c>
      <c r="M105" s="22">
        <f>M107</f>
        <v>4379.6000000000004</v>
      </c>
      <c r="N105" s="22">
        <f>N107</f>
        <v>4379.6000000000004</v>
      </c>
      <c r="O105" s="22">
        <v>0</v>
      </c>
      <c r="P105" s="22">
        <v>0</v>
      </c>
      <c r="Q105" s="13">
        <f>M105</f>
        <v>4379.6000000000004</v>
      </c>
      <c r="R105" s="13">
        <f>N105</f>
        <v>4379.6000000000004</v>
      </c>
      <c r="S105" s="19"/>
      <c r="T105" s="1"/>
      <c r="U105" s="1"/>
      <c r="V105" s="111"/>
      <c r="W105" s="111"/>
      <c r="X105" s="111"/>
      <c r="Y105" s="111"/>
      <c r="Z105" s="111"/>
      <c r="AA105" s="111"/>
      <c r="AB105" s="111"/>
      <c r="AC105" s="111"/>
      <c r="AD105" s="111"/>
    </row>
    <row r="106" spans="1:30" s="112" customFormat="1" ht="27.75" customHeight="1" x14ac:dyDescent="0.25">
      <c r="A106" s="67"/>
      <c r="B106" s="38"/>
      <c r="C106" s="19"/>
      <c r="D106" s="41"/>
      <c r="E106" s="44"/>
      <c r="F106" s="41"/>
      <c r="G106" s="46"/>
      <c r="H106" s="21" t="s">
        <v>55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13">
        <v>0</v>
      </c>
      <c r="R106" s="13">
        <v>0</v>
      </c>
      <c r="S106" s="19"/>
      <c r="T106" s="1"/>
      <c r="U106" s="1"/>
      <c r="V106" s="111"/>
      <c r="W106" s="111"/>
      <c r="X106" s="111"/>
      <c r="Y106" s="111"/>
      <c r="Z106" s="111"/>
      <c r="AA106" s="111"/>
      <c r="AB106" s="111"/>
      <c r="AC106" s="111"/>
      <c r="AD106" s="111"/>
    </row>
    <row r="107" spans="1:30" s="112" customFormat="1" ht="24.75" customHeight="1" x14ac:dyDescent="0.25">
      <c r="A107" s="67"/>
      <c r="B107" s="38"/>
      <c r="C107" s="19"/>
      <c r="D107" s="41"/>
      <c r="E107" s="44"/>
      <c r="F107" s="41"/>
      <c r="G107" s="46"/>
      <c r="H107" s="21" t="s">
        <v>56</v>
      </c>
      <c r="I107" s="22">
        <v>0</v>
      </c>
      <c r="J107" s="22">
        <v>0</v>
      </c>
      <c r="K107" s="22">
        <v>0</v>
      </c>
      <c r="L107" s="22">
        <v>0</v>
      </c>
      <c r="M107" s="22">
        <v>4379.6000000000004</v>
      </c>
      <c r="N107" s="22">
        <v>4379.6000000000004</v>
      </c>
      <c r="O107" s="22">
        <v>0</v>
      </c>
      <c r="P107" s="22">
        <v>0</v>
      </c>
      <c r="Q107" s="13">
        <f>M107</f>
        <v>4379.6000000000004</v>
      </c>
      <c r="R107" s="13">
        <f>N107</f>
        <v>4379.6000000000004</v>
      </c>
      <c r="S107" s="19"/>
      <c r="T107" s="1"/>
      <c r="U107" s="1"/>
      <c r="V107" s="111"/>
      <c r="W107" s="111"/>
      <c r="X107" s="111"/>
      <c r="Y107" s="111"/>
      <c r="Z107" s="111"/>
      <c r="AA107" s="111"/>
      <c r="AB107" s="111"/>
      <c r="AC107" s="111"/>
      <c r="AD107" s="111"/>
    </row>
    <row r="108" spans="1:30" s="112" customFormat="1" ht="32.25" customHeight="1" x14ac:dyDescent="0.25">
      <c r="A108" s="68"/>
      <c r="B108" s="39"/>
      <c r="C108" s="19"/>
      <c r="D108" s="42"/>
      <c r="E108" s="45"/>
      <c r="F108" s="42"/>
      <c r="G108" s="47"/>
      <c r="H108" s="21" t="s">
        <v>57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13">
        <v>0</v>
      </c>
      <c r="R108" s="13">
        <v>0</v>
      </c>
      <c r="S108" s="19"/>
      <c r="T108" s="1"/>
      <c r="U108" s="1"/>
      <c r="V108" s="111"/>
      <c r="W108" s="111"/>
      <c r="X108" s="111"/>
      <c r="Y108" s="111"/>
      <c r="Z108" s="111"/>
      <c r="AA108" s="111"/>
      <c r="AB108" s="111"/>
      <c r="AC108" s="111"/>
      <c r="AD108" s="111"/>
    </row>
    <row r="109" spans="1:30" s="112" customFormat="1" ht="31.5" x14ac:dyDescent="0.25">
      <c r="A109" s="63" t="s">
        <v>75</v>
      </c>
      <c r="B109" s="69" t="s">
        <v>32</v>
      </c>
      <c r="C109" s="72" t="s">
        <v>62</v>
      </c>
      <c r="D109" s="79">
        <v>44207</v>
      </c>
      <c r="E109" s="79">
        <v>44560</v>
      </c>
      <c r="F109" s="79">
        <v>44207</v>
      </c>
      <c r="G109" s="79">
        <v>44560</v>
      </c>
      <c r="H109" s="29" t="s">
        <v>54</v>
      </c>
      <c r="I109" s="3">
        <f>SUM(I110:I112)</f>
        <v>152.30000000000001</v>
      </c>
      <c r="J109" s="3">
        <f t="shared" ref="J109:P109" si="41">SUM(J110:J112)</f>
        <v>152.30000000000001</v>
      </c>
      <c r="K109" s="3">
        <f t="shared" si="41"/>
        <v>140.5</v>
      </c>
      <c r="L109" s="3">
        <f t="shared" si="41"/>
        <v>140.5</v>
      </c>
      <c r="M109" s="3">
        <f>M111</f>
        <v>176.2</v>
      </c>
      <c r="N109" s="3">
        <f>N111</f>
        <v>176.2</v>
      </c>
      <c r="O109" s="3">
        <f t="shared" si="41"/>
        <v>167.5</v>
      </c>
      <c r="P109" s="3">
        <f t="shared" si="41"/>
        <v>167.5</v>
      </c>
      <c r="Q109" s="4">
        <f t="shared" si="19"/>
        <v>636.5</v>
      </c>
      <c r="R109" s="4">
        <f t="shared" si="20"/>
        <v>636.5</v>
      </c>
      <c r="S109" s="51"/>
      <c r="T109" s="1">
        <f t="shared" si="39"/>
        <v>636.5</v>
      </c>
      <c r="U109" s="1">
        <f t="shared" si="40"/>
        <v>636.5</v>
      </c>
      <c r="V109" s="111"/>
      <c r="W109" s="111"/>
      <c r="X109" s="111"/>
      <c r="Y109" s="111"/>
      <c r="Z109" s="111"/>
      <c r="AA109" s="111"/>
      <c r="AB109" s="111"/>
      <c r="AC109" s="111"/>
      <c r="AD109" s="111"/>
    </row>
    <row r="110" spans="1:30" s="112" customFormat="1" ht="15.75" x14ac:dyDescent="0.25">
      <c r="A110" s="64"/>
      <c r="B110" s="70"/>
      <c r="C110" s="73"/>
      <c r="D110" s="80"/>
      <c r="E110" s="80"/>
      <c r="F110" s="80"/>
      <c r="G110" s="73"/>
      <c r="H110" s="27" t="s">
        <v>55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4">
        <f t="shared" si="19"/>
        <v>0</v>
      </c>
      <c r="R110" s="4">
        <f t="shared" si="20"/>
        <v>0</v>
      </c>
      <c r="S110" s="46"/>
      <c r="T110" s="1">
        <f t="shared" si="39"/>
        <v>0</v>
      </c>
      <c r="U110" s="1">
        <f t="shared" si="40"/>
        <v>0</v>
      </c>
      <c r="V110" s="111"/>
      <c r="W110" s="111"/>
      <c r="X110" s="111"/>
      <c r="Y110" s="111"/>
      <c r="Z110" s="111"/>
      <c r="AA110" s="111"/>
      <c r="AB110" s="111"/>
      <c r="AC110" s="111"/>
      <c r="AD110" s="111"/>
    </row>
    <row r="111" spans="1:30" s="112" customFormat="1" ht="15.75" x14ac:dyDescent="0.25">
      <c r="A111" s="64"/>
      <c r="B111" s="70"/>
      <c r="C111" s="73"/>
      <c r="D111" s="80"/>
      <c r="E111" s="80"/>
      <c r="F111" s="80"/>
      <c r="G111" s="73"/>
      <c r="H111" s="27" t="s">
        <v>56</v>
      </c>
      <c r="I111" s="3">
        <v>152.30000000000001</v>
      </c>
      <c r="J111" s="3">
        <v>152.30000000000001</v>
      </c>
      <c r="K111" s="3">
        <v>140.5</v>
      </c>
      <c r="L111" s="3">
        <v>140.5</v>
      </c>
      <c r="M111" s="3">
        <v>176.2</v>
      </c>
      <c r="N111" s="3">
        <v>176.2</v>
      </c>
      <c r="O111" s="3">
        <v>167.5</v>
      </c>
      <c r="P111" s="3">
        <v>167.5</v>
      </c>
      <c r="Q111" s="4">
        <f t="shared" si="19"/>
        <v>636.5</v>
      </c>
      <c r="R111" s="4">
        <f t="shared" si="20"/>
        <v>636.5</v>
      </c>
      <c r="S111" s="46"/>
      <c r="T111" s="1">
        <f t="shared" si="39"/>
        <v>636.5</v>
      </c>
      <c r="U111" s="1">
        <f t="shared" si="40"/>
        <v>636.5</v>
      </c>
      <c r="V111" s="111"/>
      <c r="W111" s="111"/>
      <c r="X111" s="111"/>
      <c r="Y111" s="111"/>
      <c r="Z111" s="111"/>
      <c r="AA111" s="111"/>
      <c r="AB111" s="111"/>
      <c r="AC111" s="111"/>
      <c r="AD111" s="111"/>
    </row>
    <row r="112" spans="1:30" s="112" customFormat="1" ht="95.25" customHeight="1" x14ac:dyDescent="0.25">
      <c r="A112" s="65"/>
      <c r="B112" s="71"/>
      <c r="C112" s="74"/>
      <c r="D112" s="81"/>
      <c r="E112" s="81"/>
      <c r="F112" s="81"/>
      <c r="G112" s="74"/>
      <c r="H112" s="27" t="s">
        <v>57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4">
        <f t="shared" si="19"/>
        <v>0</v>
      </c>
      <c r="R112" s="4">
        <f t="shared" si="20"/>
        <v>0</v>
      </c>
      <c r="S112" s="47"/>
      <c r="T112" s="1">
        <f t="shared" si="39"/>
        <v>0</v>
      </c>
      <c r="U112" s="1">
        <f t="shared" si="40"/>
        <v>0</v>
      </c>
      <c r="V112" s="111"/>
      <c r="W112" s="111"/>
      <c r="X112" s="111"/>
      <c r="Y112" s="111"/>
      <c r="Z112" s="111"/>
      <c r="AA112" s="111"/>
      <c r="AB112" s="111"/>
      <c r="AC112" s="111"/>
      <c r="AD112" s="111"/>
    </row>
    <row r="113" spans="1:30" s="112" customFormat="1" ht="31.5" x14ac:dyDescent="0.25">
      <c r="A113" s="63" t="s">
        <v>115</v>
      </c>
      <c r="B113" s="69" t="s">
        <v>33</v>
      </c>
      <c r="C113" s="72" t="s">
        <v>62</v>
      </c>
      <c r="D113" s="79">
        <v>44207</v>
      </c>
      <c r="E113" s="79">
        <v>44560</v>
      </c>
      <c r="F113" s="79">
        <v>44207</v>
      </c>
      <c r="G113" s="55">
        <v>44560</v>
      </c>
      <c r="H113" s="29" t="s">
        <v>54</v>
      </c>
      <c r="I113" s="3">
        <f>SUM(I114:I116)</f>
        <v>46.4</v>
      </c>
      <c r="J113" s="3">
        <f>SUM(J114:J116)</f>
        <v>46.4</v>
      </c>
      <c r="K113" s="3">
        <f>K116+K115+K114</f>
        <v>172.7</v>
      </c>
      <c r="L113" s="3">
        <f>SUM(L114:L116)</f>
        <v>172.7</v>
      </c>
      <c r="M113" s="3">
        <f>M116</f>
        <v>142.6</v>
      </c>
      <c r="N113" s="3">
        <f>SUM(N114:N116)</f>
        <v>142.19999999999999</v>
      </c>
      <c r="O113" s="3">
        <f>O114+O115+O116</f>
        <v>298.3</v>
      </c>
      <c r="P113" s="3">
        <f>P114+P115+P116</f>
        <v>218.7</v>
      </c>
      <c r="Q113" s="4">
        <f t="shared" si="19"/>
        <v>660</v>
      </c>
      <c r="R113" s="4">
        <f>J113+L113+N113+P113</f>
        <v>580</v>
      </c>
      <c r="S113" s="51" t="s">
        <v>128</v>
      </c>
      <c r="T113" s="1">
        <f t="shared" si="39"/>
        <v>660</v>
      </c>
      <c r="U113" s="1">
        <f t="shared" si="40"/>
        <v>580</v>
      </c>
      <c r="V113" s="111"/>
      <c r="W113" s="111"/>
      <c r="X113" s="111"/>
      <c r="Y113" s="111"/>
      <c r="Z113" s="111"/>
      <c r="AA113" s="111"/>
      <c r="AB113" s="111"/>
      <c r="AC113" s="111"/>
      <c r="AD113" s="111"/>
    </row>
    <row r="114" spans="1:30" s="112" customFormat="1" ht="15.75" x14ac:dyDescent="0.25">
      <c r="A114" s="64"/>
      <c r="B114" s="70"/>
      <c r="C114" s="73"/>
      <c r="D114" s="80"/>
      <c r="E114" s="80"/>
      <c r="F114" s="80"/>
      <c r="G114" s="56"/>
      <c r="H114" s="27" t="s">
        <v>55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4">
        <f t="shared" si="19"/>
        <v>0</v>
      </c>
      <c r="R114" s="4">
        <f t="shared" si="20"/>
        <v>0</v>
      </c>
      <c r="S114" s="46"/>
      <c r="T114" s="1">
        <f t="shared" si="39"/>
        <v>0</v>
      </c>
      <c r="U114" s="1">
        <f t="shared" si="40"/>
        <v>0</v>
      </c>
      <c r="V114" s="111"/>
      <c r="W114" s="111"/>
      <c r="X114" s="111"/>
      <c r="Y114" s="111"/>
      <c r="Z114" s="111"/>
      <c r="AA114" s="111"/>
      <c r="AB114" s="111"/>
      <c r="AC114" s="111"/>
      <c r="AD114" s="111"/>
    </row>
    <row r="115" spans="1:30" s="112" customFormat="1" ht="15.75" x14ac:dyDescent="0.25">
      <c r="A115" s="64"/>
      <c r="B115" s="70"/>
      <c r="C115" s="73"/>
      <c r="D115" s="80"/>
      <c r="E115" s="80"/>
      <c r="F115" s="80"/>
      <c r="G115" s="56"/>
      <c r="H115" s="27" t="s">
        <v>56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4">
        <f t="shared" si="19"/>
        <v>0</v>
      </c>
      <c r="R115" s="4">
        <f t="shared" si="20"/>
        <v>0</v>
      </c>
      <c r="S115" s="46"/>
      <c r="T115" s="1">
        <f t="shared" si="39"/>
        <v>0</v>
      </c>
      <c r="U115" s="1">
        <f t="shared" si="40"/>
        <v>0</v>
      </c>
      <c r="V115" s="111"/>
      <c r="W115" s="111"/>
      <c r="X115" s="111"/>
      <c r="Y115" s="111"/>
      <c r="Z115" s="111"/>
      <c r="AA115" s="111"/>
      <c r="AB115" s="111"/>
      <c r="AC115" s="111"/>
      <c r="AD115" s="111"/>
    </row>
    <row r="116" spans="1:30" s="112" customFormat="1" ht="208.5" customHeight="1" x14ac:dyDescent="0.25">
      <c r="A116" s="65"/>
      <c r="B116" s="71"/>
      <c r="C116" s="74"/>
      <c r="D116" s="81"/>
      <c r="E116" s="81"/>
      <c r="F116" s="81"/>
      <c r="G116" s="57"/>
      <c r="H116" s="27" t="s">
        <v>57</v>
      </c>
      <c r="I116" s="3">
        <v>46.4</v>
      </c>
      <c r="J116" s="3">
        <v>46.4</v>
      </c>
      <c r="K116" s="3">
        <v>172.7</v>
      </c>
      <c r="L116" s="3">
        <v>172.7</v>
      </c>
      <c r="M116" s="3">
        <v>142.6</v>
      </c>
      <c r="N116" s="3">
        <v>142.19999999999999</v>
      </c>
      <c r="O116" s="3">
        <v>298.3</v>
      </c>
      <c r="P116" s="3">
        <v>218.7</v>
      </c>
      <c r="Q116" s="4">
        <f>I116+K116+M116+O116</f>
        <v>660</v>
      </c>
      <c r="R116" s="4">
        <f t="shared" si="20"/>
        <v>580</v>
      </c>
      <c r="S116" s="47"/>
      <c r="T116" s="1">
        <f t="shared" si="39"/>
        <v>660</v>
      </c>
      <c r="U116" s="1">
        <f t="shared" si="40"/>
        <v>580</v>
      </c>
      <c r="V116" s="111"/>
      <c r="W116" s="111"/>
      <c r="X116" s="111"/>
      <c r="Y116" s="111"/>
      <c r="Z116" s="111"/>
      <c r="AA116" s="111"/>
      <c r="AB116" s="111"/>
      <c r="AC116" s="111"/>
      <c r="AD116" s="111"/>
    </row>
    <row r="117" spans="1:30" s="112" customFormat="1" ht="31.5" x14ac:dyDescent="0.25">
      <c r="A117" s="9"/>
      <c r="B117" s="10" t="s">
        <v>22</v>
      </c>
      <c r="C117" s="27" t="s">
        <v>8</v>
      </c>
      <c r="D117" s="27" t="s">
        <v>8</v>
      </c>
      <c r="E117" s="27" t="s">
        <v>8</v>
      </c>
      <c r="F117" s="27" t="s">
        <v>8</v>
      </c>
      <c r="G117" s="27" t="s">
        <v>8</v>
      </c>
      <c r="H117" s="29" t="s">
        <v>54</v>
      </c>
      <c r="I117" s="3">
        <f>SUM(I118:I120)</f>
        <v>223.70000000000002</v>
      </c>
      <c r="J117" s="3">
        <f t="shared" ref="J117:P117" si="42">SUM(J118:J120)</f>
        <v>222.60000000000002</v>
      </c>
      <c r="K117" s="3">
        <f>K113+K109+K81+K64+K17+K56</f>
        <v>1816.7</v>
      </c>
      <c r="L117" s="3">
        <f t="shared" si="42"/>
        <v>1816.6000000000001</v>
      </c>
      <c r="M117" s="3">
        <f t="shared" si="42"/>
        <v>5055.8</v>
      </c>
      <c r="N117" s="3">
        <f t="shared" si="42"/>
        <v>5056.5</v>
      </c>
      <c r="O117" s="3">
        <f t="shared" si="42"/>
        <v>12018.1</v>
      </c>
      <c r="P117" s="3">
        <f t="shared" si="42"/>
        <v>6269.3</v>
      </c>
      <c r="Q117" s="3">
        <f>I117+K117+M117+O117</f>
        <v>19114.300000000003</v>
      </c>
      <c r="R117" s="4">
        <f>R120+R119+R118</f>
        <v>14232.5</v>
      </c>
      <c r="S117" s="27" t="s">
        <v>8</v>
      </c>
      <c r="T117" s="1">
        <f t="shared" si="39"/>
        <v>19114.300000000003</v>
      </c>
      <c r="U117" s="1">
        <f t="shared" si="40"/>
        <v>13365</v>
      </c>
      <c r="V117" s="111"/>
      <c r="W117" s="111"/>
      <c r="X117" s="111"/>
      <c r="Y117" s="111"/>
      <c r="Z117" s="111"/>
      <c r="AA117" s="111"/>
      <c r="AB117" s="111"/>
      <c r="AC117" s="111"/>
      <c r="AD117" s="111"/>
    </row>
    <row r="118" spans="1:30" s="112" customFormat="1" ht="15.75" x14ac:dyDescent="0.25">
      <c r="A118" s="9"/>
      <c r="B118" s="10"/>
      <c r="C118" s="27" t="s">
        <v>8</v>
      </c>
      <c r="D118" s="27" t="s">
        <v>8</v>
      </c>
      <c r="E118" s="27" t="s">
        <v>8</v>
      </c>
      <c r="F118" s="27" t="s">
        <v>8</v>
      </c>
      <c r="G118" s="27" t="s">
        <v>8</v>
      </c>
      <c r="H118" s="27" t="s">
        <v>55</v>
      </c>
      <c r="I118" s="3">
        <f t="shared" ref="I118:P118" si="43">I18+I57+I86+I110+I114</f>
        <v>0</v>
      </c>
      <c r="J118" s="3">
        <f t="shared" si="43"/>
        <v>0</v>
      </c>
      <c r="K118" s="3">
        <f t="shared" si="43"/>
        <v>175.9</v>
      </c>
      <c r="L118" s="3">
        <f t="shared" si="43"/>
        <v>175.8</v>
      </c>
      <c r="M118" s="3">
        <f t="shared" si="43"/>
        <v>0</v>
      </c>
      <c r="N118" s="3">
        <f t="shared" si="43"/>
        <v>0</v>
      </c>
      <c r="O118" s="3">
        <f t="shared" si="43"/>
        <v>0</v>
      </c>
      <c r="P118" s="3">
        <f t="shared" si="43"/>
        <v>0</v>
      </c>
      <c r="Q118" s="3">
        <f t="shared" ref="Q118:Q120" si="44">I118+K118+M118+O118</f>
        <v>175.9</v>
      </c>
      <c r="R118" s="4">
        <f t="shared" ref="R118:R119" si="45">J118+L118+N118+P118</f>
        <v>175.8</v>
      </c>
      <c r="S118" s="27" t="s">
        <v>8</v>
      </c>
      <c r="T118" s="1">
        <f t="shared" si="39"/>
        <v>175.9</v>
      </c>
      <c r="U118" s="1">
        <f t="shared" si="40"/>
        <v>175.8</v>
      </c>
      <c r="V118" s="111"/>
      <c r="W118" s="111"/>
      <c r="X118" s="111"/>
      <c r="Y118" s="111"/>
      <c r="Z118" s="111"/>
      <c r="AA118" s="111"/>
      <c r="AB118" s="111"/>
      <c r="AC118" s="111"/>
      <c r="AD118" s="111"/>
    </row>
    <row r="119" spans="1:30" s="112" customFormat="1" ht="15.75" x14ac:dyDescent="0.25">
      <c r="A119" s="9"/>
      <c r="B119" s="10"/>
      <c r="C119" s="27" t="s">
        <v>8</v>
      </c>
      <c r="D119" s="27" t="s">
        <v>8</v>
      </c>
      <c r="E119" s="27" t="s">
        <v>8</v>
      </c>
      <c r="F119" s="27" t="s">
        <v>8</v>
      </c>
      <c r="G119" s="27" t="s">
        <v>8</v>
      </c>
      <c r="H119" s="27" t="s">
        <v>56</v>
      </c>
      <c r="I119" s="3">
        <f>I19+I58+I87+I111+I115</f>
        <v>152.30000000000001</v>
      </c>
      <c r="J119" s="3">
        <f>J19+J58+J87+J111+J115</f>
        <v>152.30000000000001</v>
      </c>
      <c r="K119" s="3">
        <f>K19+K58+K87+K111+K115</f>
        <v>411.4</v>
      </c>
      <c r="L119" s="3">
        <f>L19+L58+L87+L111+L115</f>
        <v>411.4</v>
      </c>
      <c r="M119" s="3">
        <f>M111+M107+M19</f>
        <v>4555.8</v>
      </c>
      <c r="N119" s="3">
        <f>N111+N107</f>
        <v>4555.8</v>
      </c>
      <c r="O119" s="3">
        <f>O19+O58+O87+O111+O115</f>
        <v>4633.5</v>
      </c>
      <c r="P119" s="3">
        <f>P19+P58+P87+P111+P115</f>
        <v>4633.5</v>
      </c>
      <c r="Q119" s="3">
        <f t="shared" si="44"/>
        <v>9753</v>
      </c>
      <c r="R119" s="4">
        <f t="shared" si="45"/>
        <v>9753</v>
      </c>
      <c r="S119" s="27" t="s">
        <v>8</v>
      </c>
      <c r="T119" s="1">
        <f t="shared" si="39"/>
        <v>9753</v>
      </c>
      <c r="U119" s="1">
        <f t="shared" si="40"/>
        <v>9753</v>
      </c>
      <c r="V119" s="111"/>
      <c r="W119" s="111"/>
      <c r="X119" s="111"/>
      <c r="Y119" s="111"/>
      <c r="Z119" s="111"/>
      <c r="AA119" s="111"/>
      <c r="AB119" s="111"/>
      <c r="AC119" s="111"/>
      <c r="AD119" s="111"/>
    </row>
    <row r="120" spans="1:30" s="112" customFormat="1" ht="15.75" x14ac:dyDescent="0.25">
      <c r="A120" s="9"/>
      <c r="B120" s="10"/>
      <c r="C120" s="27" t="s">
        <v>8</v>
      </c>
      <c r="D120" s="27" t="s">
        <v>8</v>
      </c>
      <c r="E120" s="27" t="s">
        <v>8</v>
      </c>
      <c r="F120" s="27" t="s">
        <v>8</v>
      </c>
      <c r="G120" s="27" t="s">
        <v>8</v>
      </c>
      <c r="H120" s="27" t="s">
        <v>57</v>
      </c>
      <c r="I120" s="11">
        <f>I20+I59+I88+I112+I116+I67</f>
        <v>71.400000000000006</v>
      </c>
      <c r="J120" s="11">
        <f>J20+J59+J88+J112+J116+J67</f>
        <v>70.3</v>
      </c>
      <c r="K120" s="11">
        <f>K20+K59+K84+K112+K116+K67</f>
        <v>1229.4000000000001</v>
      </c>
      <c r="L120" s="11">
        <f>L20+L59+L88+L112+L116+L67</f>
        <v>1229.4000000000001</v>
      </c>
      <c r="M120" s="11">
        <f>M20+M59+M84+M112+M116+M67</f>
        <v>500</v>
      </c>
      <c r="N120" s="11">
        <f>N20+N59+N112+N116+N67+N84</f>
        <v>500.69999999999993</v>
      </c>
      <c r="O120" s="11">
        <f>O116+O84+O67+O20</f>
        <v>7384.6</v>
      </c>
      <c r="P120" s="11">
        <f>P20+P59+P88+P112+P116+P67</f>
        <v>1635.8</v>
      </c>
      <c r="Q120" s="3">
        <f t="shared" si="44"/>
        <v>9185.4000000000015</v>
      </c>
      <c r="R120" s="3">
        <f>R116+R84+R67+R63+R20</f>
        <v>4303.7</v>
      </c>
      <c r="S120" s="12" t="s">
        <v>8</v>
      </c>
      <c r="T120" s="1">
        <f t="shared" si="39"/>
        <v>9185.4000000000015</v>
      </c>
      <c r="U120" s="1">
        <f t="shared" si="40"/>
        <v>3436.2</v>
      </c>
      <c r="V120" s="111"/>
      <c r="W120" s="111"/>
      <c r="X120" s="111"/>
      <c r="Y120" s="111"/>
      <c r="Z120" s="111"/>
      <c r="AA120" s="111"/>
      <c r="AB120" s="111"/>
      <c r="AC120" s="111"/>
      <c r="AD120" s="111"/>
    </row>
    <row r="121" spans="1:30" ht="18.75" x14ac:dyDescent="0.25">
      <c r="A121" s="115"/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1"/>
    </row>
    <row r="122" spans="1:30" ht="108.75" customHeight="1" x14ac:dyDescent="0.35">
      <c r="A122" s="116"/>
      <c r="B122" s="117" t="s">
        <v>59</v>
      </c>
      <c r="C122" s="117"/>
      <c r="D122" s="118"/>
      <c r="E122" s="119" t="s">
        <v>51</v>
      </c>
      <c r="F122" s="119"/>
      <c r="G122" s="119"/>
      <c r="H122" s="119"/>
      <c r="I122" s="120"/>
      <c r="J122" s="120"/>
      <c r="K122" s="120"/>
      <c r="L122" s="120"/>
      <c r="M122" s="120"/>
      <c r="N122" s="120"/>
      <c r="O122" s="121" t="s">
        <v>50</v>
      </c>
      <c r="P122" s="121"/>
      <c r="Q122" s="121"/>
      <c r="R122" s="121"/>
      <c r="S122" s="121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  <c r="AD122" s="101"/>
    </row>
    <row r="123" spans="1:30" ht="48.75" customHeight="1" x14ac:dyDescent="0.4">
      <c r="A123" s="116"/>
      <c r="B123" s="122" t="s">
        <v>64</v>
      </c>
      <c r="C123" s="118"/>
      <c r="D123" s="118"/>
      <c r="E123" s="123" t="s">
        <v>20</v>
      </c>
      <c r="F123" s="118"/>
      <c r="G123" s="118"/>
      <c r="H123" s="118"/>
      <c r="I123" s="124"/>
      <c r="J123" s="124"/>
      <c r="K123" s="124"/>
      <c r="L123" s="124"/>
      <c r="M123" s="124"/>
      <c r="N123" s="124"/>
      <c r="O123" s="124"/>
      <c r="P123" s="125" t="s">
        <v>13</v>
      </c>
      <c r="Q123" s="125"/>
      <c r="R123" s="125"/>
      <c r="S123" s="125"/>
      <c r="T123" s="106"/>
      <c r="U123" s="106"/>
      <c r="V123" s="106"/>
      <c r="W123" s="106"/>
      <c r="X123" s="106"/>
      <c r="Y123" s="106"/>
      <c r="Z123" s="106"/>
      <c r="AA123" s="106"/>
      <c r="AB123" s="106"/>
      <c r="AC123" s="106"/>
      <c r="AD123" s="101"/>
    </row>
    <row r="124" spans="1:30" ht="30" x14ac:dyDescent="0.25">
      <c r="A124" s="116"/>
      <c r="B124" s="126" t="s">
        <v>52</v>
      </c>
      <c r="C124" s="118"/>
      <c r="D124" s="118"/>
      <c r="E124" s="118"/>
      <c r="F124" s="118"/>
      <c r="G124" s="118"/>
      <c r="H124" s="118"/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118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1"/>
    </row>
    <row r="125" spans="1:30" ht="18.75" x14ac:dyDescent="0.25">
      <c r="A125" s="116"/>
      <c r="B125" s="118"/>
      <c r="C125" s="118"/>
      <c r="D125" s="118"/>
      <c r="E125" s="118"/>
      <c r="F125" s="118"/>
      <c r="G125" s="118"/>
      <c r="H125" s="118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18"/>
      <c r="T125" s="106"/>
      <c r="U125" s="106"/>
      <c r="V125" s="106"/>
      <c r="W125" s="106"/>
      <c r="X125" s="106"/>
      <c r="Y125" s="106"/>
      <c r="Z125" s="106"/>
      <c r="AA125" s="106"/>
      <c r="AB125" s="106"/>
      <c r="AC125" s="106"/>
      <c r="AD125" s="101"/>
    </row>
    <row r="126" spans="1:30" ht="15.75" customHeight="1" x14ac:dyDescent="0.25">
      <c r="A126" s="127"/>
      <c r="B126" s="127"/>
      <c r="C126" s="127"/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27"/>
      <c r="O126" s="127"/>
      <c r="P126" s="127"/>
      <c r="Q126" s="127"/>
      <c r="R126" s="127"/>
      <c r="S126" s="127"/>
      <c r="T126" s="106"/>
      <c r="U126" s="106"/>
      <c r="V126" s="106"/>
      <c r="W126" s="106"/>
      <c r="X126" s="106"/>
      <c r="Y126" s="106"/>
      <c r="Z126" s="106"/>
      <c r="AA126" s="106"/>
      <c r="AB126" s="106"/>
      <c r="AC126" s="106"/>
      <c r="AD126" s="101"/>
    </row>
    <row r="127" spans="1:30" ht="21.75" customHeight="1" x14ac:dyDescent="0.25">
      <c r="A127" s="128"/>
      <c r="B127" s="128"/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06"/>
      <c r="U127" s="106"/>
      <c r="V127" s="106"/>
      <c r="W127" s="106"/>
      <c r="X127" s="106"/>
      <c r="Y127" s="106"/>
      <c r="Z127" s="106"/>
      <c r="AA127" s="106"/>
      <c r="AB127" s="106"/>
      <c r="AC127" s="106"/>
      <c r="AD127" s="101"/>
    </row>
    <row r="128" spans="1:30" ht="34.5" customHeight="1" x14ac:dyDescent="0.25">
      <c r="A128" s="129"/>
      <c r="B128" s="129"/>
      <c r="C128" s="129"/>
      <c r="D128" s="129"/>
      <c r="E128" s="129"/>
      <c r="F128" s="129"/>
      <c r="G128" s="129"/>
      <c r="H128" s="129"/>
      <c r="I128" s="129"/>
      <c r="J128" s="129"/>
      <c r="K128" s="129"/>
      <c r="L128" s="129"/>
      <c r="M128" s="129"/>
      <c r="N128" s="129"/>
      <c r="O128" s="129"/>
      <c r="P128" s="129"/>
      <c r="Q128" s="129"/>
      <c r="R128" s="129"/>
      <c r="S128" s="129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1"/>
    </row>
    <row r="129" spans="1:30" ht="15.75" x14ac:dyDescent="0.25">
      <c r="A129" s="111"/>
      <c r="B129" s="130"/>
      <c r="C129" s="130"/>
      <c r="D129" s="101"/>
      <c r="E129" s="101"/>
      <c r="F129" s="101"/>
      <c r="G129" s="107"/>
      <c r="H129" s="107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01"/>
      <c r="T129" s="107"/>
      <c r="U129" s="107"/>
      <c r="V129" s="107"/>
      <c r="W129" s="101"/>
      <c r="X129" s="107"/>
      <c r="Y129" s="107"/>
      <c r="Z129" s="107"/>
      <c r="AA129" s="107"/>
      <c r="AB129" s="107"/>
      <c r="AC129" s="107"/>
      <c r="AD129" s="107"/>
    </row>
    <row r="130" spans="1:30" ht="18.75" customHeight="1" x14ac:dyDescent="0.25">
      <c r="A130" s="132"/>
      <c r="B130" s="132"/>
      <c r="C130" s="132"/>
      <c r="D130" s="132"/>
      <c r="E130" s="101"/>
      <c r="F130" s="101"/>
      <c r="G130" s="133"/>
      <c r="H130" s="133"/>
      <c r="I130" s="134"/>
      <c r="J130" s="134"/>
      <c r="K130" s="134"/>
      <c r="L130" s="134"/>
      <c r="M130" s="134"/>
      <c r="N130" s="134"/>
      <c r="O130" s="135"/>
      <c r="P130" s="131"/>
      <c r="Q130" s="131"/>
      <c r="R130" s="131"/>
      <c r="S130" s="101"/>
      <c r="T130" s="107"/>
      <c r="U130" s="107"/>
      <c r="V130" s="107"/>
      <c r="W130" s="101"/>
      <c r="X130" s="107"/>
      <c r="Y130" s="107"/>
      <c r="Z130" s="107"/>
      <c r="AA130" s="107"/>
      <c r="AB130" s="107"/>
      <c r="AC130" s="107"/>
      <c r="AD130" s="107"/>
    </row>
    <row r="131" spans="1:30" ht="15.75" x14ac:dyDescent="0.25">
      <c r="A131" s="111"/>
      <c r="B131" s="130"/>
      <c r="C131" s="130"/>
      <c r="D131" s="101"/>
      <c r="E131" s="101"/>
      <c r="F131" s="101"/>
      <c r="G131" s="130"/>
      <c r="H131" s="130"/>
      <c r="I131" s="130"/>
      <c r="J131" s="136"/>
      <c r="K131" s="136"/>
      <c r="L131" s="136"/>
      <c r="M131" s="136"/>
      <c r="N131" s="136"/>
      <c r="O131" s="136"/>
      <c r="P131" s="136"/>
      <c r="Q131" s="136"/>
      <c r="R131" s="136"/>
      <c r="S131" s="101"/>
      <c r="T131" s="106"/>
      <c r="U131" s="106"/>
      <c r="V131" s="106"/>
      <c r="W131" s="101"/>
      <c r="X131" s="106"/>
      <c r="Y131" s="106"/>
      <c r="Z131" s="106"/>
      <c r="AA131" s="106"/>
      <c r="AB131" s="106"/>
      <c r="AC131" s="106"/>
      <c r="AD131" s="106"/>
    </row>
    <row r="136" spans="1:30" ht="22.5" x14ac:dyDescent="0.25">
      <c r="B136" s="127"/>
      <c r="C136" s="127"/>
      <c r="D136" s="127"/>
      <c r="E136" s="127"/>
      <c r="F136" s="127"/>
      <c r="G136" s="127"/>
      <c r="H136" s="127"/>
      <c r="I136" s="127"/>
      <c r="J136" s="127"/>
      <c r="K136" s="127"/>
      <c r="L136" s="127"/>
      <c r="M136" s="127"/>
      <c r="N136" s="127"/>
      <c r="O136" s="127"/>
      <c r="P136" s="127"/>
      <c r="Q136" s="127"/>
      <c r="R136" s="127"/>
      <c r="S136" s="127"/>
      <c r="T136" s="127"/>
    </row>
    <row r="137" spans="1:30" ht="22.5" x14ac:dyDescent="0.25">
      <c r="B137" s="128"/>
      <c r="C137" s="128"/>
      <c r="D137" s="128"/>
      <c r="E137" s="128"/>
      <c r="F137" s="128"/>
      <c r="G137" s="128"/>
      <c r="H137" s="128"/>
      <c r="I137" s="128"/>
      <c r="J137" s="128"/>
      <c r="K137" s="128"/>
      <c r="L137" s="128"/>
      <c r="M137" s="128"/>
      <c r="N137" s="128"/>
      <c r="O137" s="128"/>
      <c r="P137" s="128"/>
      <c r="Q137" s="128"/>
      <c r="R137" s="128"/>
      <c r="S137" s="128"/>
      <c r="T137" s="128"/>
    </row>
    <row r="142" spans="1:30" ht="22.5" x14ac:dyDescent="0.25">
      <c r="B142" s="127"/>
      <c r="C142" s="127"/>
      <c r="D142" s="127"/>
      <c r="E142" s="127"/>
      <c r="F142" s="127"/>
      <c r="G142" s="127"/>
      <c r="H142" s="127"/>
      <c r="I142" s="127"/>
      <c r="J142" s="127"/>
      <c r="K142" s="127"/>
      <c r="L142" s="127"/>
      <c r="M142" s="127"/>
      <c r="N142" s="127"/>
      <c r="O142" s="127"/>
      <c r="P142" s="127"/>
      <c r="Q142" s="127"/>
      <c r="R142" s="127"/>
      <c r="S142" s="127"/>
      <c r="T142" s="127"/>
    </row>
    <row r="143" spans="1:30" ht="22.5" x14ac:dyDescent="0.25">
      <c r="B143" s="128"/>
      <c r="C143" s="128"/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8"/>
    </row>
  </sheetData>
  <mergeCells count="244">
    <mergeCell ref="P37:P40"/>
    <mergeCell ref="E73:E76"/>
    <mergeCell ref="F73:F76"/>
    <mergeCell ref="G73:G76"/>
    <mergeCell ref="I77:I80"/>
    <mergeCell ref="G37:G40"/>
    <mergeCell ref="H37:H40"/>
    <mergeCell ref="I37:I40"/>
    <mergeCell ref="J37:J40"/>
    <mergeCell ref="K37:K40"/>
    <mergeCell ref="L37:L40"/>
    <mergeCell ref="M37:M40"/>
    <mergeCell ref="N37:N40"/>
    <mergeCell ref="O37:O40"/>
    <mergeCell ref="M77:M80"/>
    <mergeCell ref="N77:N80"/>
    <mergeCell ref="O77:O80"/>
    <mergeCell ref="B142:T142"/>
    <mergeCell ref="B143:T143"/>
    <mergeCell ref="G1:G4"/>
    <mergeCell ref="I1:S1"/>
    <mergeCell ref="I2:S2"/>
    <mergeCell ref="I3:S3"/>
    <mergeCell ref="I4:S4"/>
    <mergeCell ref="A11:S11"/>
    <mergeCell ref="A12:S12"/>
    <mergeCell ref="B122:C122"/>
    <mergeCell ref="A121:S121"/>
    <mergeCell ref="B131:C131"/>
    <mergeCell ref="G131:I131"/>
    <mergeCell ref="A127:S127"/>
    <mergeCell ref="A128:S128"/>
    <mergeCell ref="B129:C129"/>
    <mergeCell ref="A130:D130"/>
    <mergeCell ref="S13:S15"/>
    <mergeCell ref="I14:J14"/>
    <mergeCell ref="K14:L14"/>
    <mergeCell ref="C45:C50"/>
    <mergeCell ref="A60:A63"/>
    <mergeCell ref="B60:B63"/>
    <mergeCell ref="C60:C63"/>
    <mergeCell ref="H13:H15"/>
    <mergeCell ref="G64:G67"/>
    <mergeCell ref="I13:R13"/>
    <mergeCell ref="Q14:R14"/>
    <mergeCell ref="B64:B67"/>
    <mergeCell ref="C64:C67"/>
    <mergeCell ref="D64:D67"/>
    <mergeCell ref="E64:E67"/>
    <mergeCell ref="F64:F67"/>
    <mergeCell ref="D13:D15"/>
    <mergeCell ref="B32:B35"/>
    <mergeCell ref="C32:C35"/>
    <mergeCell ref="D32:D35"/>
    <mergeCell ref="E32:E35"/>
    <mergeCell ref="F32:F35"/>
    <mergeCell ref="G32:G35"/>
    <mergeCell ref="E13:E15"/>
    <mergeCell ref="Q37:Q40"/>
    <mergeCell ref="R37:R40"/>
    <mergeCell ref="G21:G24"/>
    <mergeCell ref="G13:G15"/>
    <mergeCell ref="D28:D31"/>
    <mergeCell ref="C28:C31"/>
    <mergeCell ref="B37:B40"/>
    <mergeCell ref="A1:A4"/>
    <mergeCell ref="B1:C4"/>
    <mergeCell ref="D1:D4"/>
    <mergeCell ref="E1:E4"/>
    <mergeCell ref="F1:F4"/>
    <mergeCell ref="A10:S10"/>
    <mergeCell ref="A8:S8"/>
    <mergeCell ref="A9:S9"/>
    <mergeCell ref="A5:A7"/>
    <mergeCell ref="B5:C7"/>
    <mergeCell ref="D5:D7"/>
    <mergeCell ref="E5:E7"/>
    <mergeCell ref="G5:G7"/>
    <mergeCell ref="F5:F7"/>
    <mergeCell ref="I5:S5"/>
    <mergeCell ref="I6:S6"/>
    <mergeCell ref="I7:S7"/>
    <mergeCell ref="A109:A112"/>
    <mergeCell ref="B109:B112"/>
    <mergeCell ref="C109:C112"/>
    <mergeCell ref="D109:D112"/>
    <mergeCell ref="E109:E112"/>
    <mergeCell ref="F109:F112"/>
    <mergeCell ref="G109:G112"/>
    <mergeCell ref="D113:D116"/>
    <mergeCell ref="D81:D84"/>
    <mergeCell ref="E81:E84"/>
    <mergeCell ref="F81:F84"/>
    <mergeCell ref="A89:A92"/>
    <mergeCell ref="B89:B92"/>
    <mergeCell ref="G85:G88"/>
    <mergeCell ref="A113:A116"/>
    <mergeCell ref="G101:G104"/>
    <mergeCell ref="B101:B104"/>
    <mergeCell ref="D101:D104"/>
    <mergeCell ref="E101:E104"/>
    <mergeCell ref="F101:F104"/>
    <mergeCell ref="A13:A15"/>
    <mergeCell ref="B13:B15"/>
    <mergeCell ref="C13:C15"/>
    <mergeCell ref="F13:F15"/>
    <mergeCell ref="O14:P14"/>
    <mergeCell ref="A93:A96"/>
    <mergeCell ref="C93:C96"/>
    <mergeCell ref="D93:D96"/>
    <mergeCell ref="E93:E96"/>
    <mergeCell ref="G93:G96"/>
    <mergeCell ref="F93:F96"/>
    <mergeCell ref="M14:N14"/>
    <mergeCell ref="C25:C27"/>
    <mergeCell ref="D89:D92"/>
    <mergeCell ref="E89:E92"/>
    <mergeCell ref="B51:B54"/>
    <mergeCell ref="D56:D59"/>
    <mergeCell ref="D60:D63"/>
    <mergeCell ref="E60:E63"/>
    <mergeCell ref="F56:F59"/>
    <mergeCell ref="F60:F63"/>
    <mergeCell ref="B28:B31"/>
    <mergeCell ref="B81:B84"/>
    <mergeCell ref="C81:C84"/>
    <mergeCell ref="B136:T136"/>
    <mergeCell ref="B137:T137"/>
    <mergeCell ref="F113:F116"/>
    <mergeCell ref="F89:F92"/>
    <mergeCell ref="C85:C88"/>
    <mergeCell ref="D85:D88"/>
    <mergeCell ref="S56:S59"/>
    <mergeCell ref="S60:S63"/>
    <mergeCell ref="B56:B59"/>
    <mergeCell ref="E85:E88"/>
    <mergeCell ref="F85:F88"/>
    <mergeCell ref="B93:B96"/>
    <mergeCell ref="C56:C59"/>
    <mergeCell ref="E113:E116"/>
    <mergeCell ref="G81:G84"/>
    <mergeCell ref="C113:C116"/>
    <mergeCell ref="P77:P80"/>
    <mergeCell ref="Q77:Q80"/>
    <mergeCell ref="R77:R80"/>
    <mergeCell ref="C89:C92"/>
    <mergeCell ref="G56:G59"/>
    <mergeCell ref="G60:G63"/>
    <mergeCell ref="A126:S126"/>
    <mergeCell ref="O122:S122"/>
    <mergeCell ref="A51:A54"/>
    <mergeCell ref="A85:A88"/>
    <mergeCell ref="B85:B88"/>
    <mergeCell ref="A32:A35"/>
    <mergeCell ref="A81:A84"/>
    <mergeCell ref="A73:A76"/>
    <mergeCell ref="B73:B76"/>
    <mergeCell ref="D73:D76"/>
    <mergeCell ref="A56:A59"/>
    <mergeCell ref="C51:C54"/>
    <mergeCell ref="D51:D54"/>
    <mergeCell ref="A64:A67"/>
    <mergeCell ref="A77:A80"/>
    <mergeCell ref="D77:D80"/>
    <mergeCell ref="A41:A44"/>
    <mergeCell ref="B41:B44"/>
    <mergeCell ref="D41:D44"/>
    <mergeCell ref="C41:C44"/>
    <mergeCell ref="B77:B80"/>
    <mergeCell ref="A37:A40"/>
    <mergeCell ref="C37:C40"/>
    <mergeCell ref="D37:D40"/>
    <mergeCell ref="A17:A20"/>
    <mergeCell ref="A21:A24"/>
    <mergeCell ref="B113:B116"/>
    <mergeCell ref="G17:G20"/>
    <mergeCell ref="B21:B24"/>
    <mergeCell ref="C21:C24"/>
    <mergeCell ref="D21:D24"/>
    <mergeCell ref="E21:E24"/>
    <mergeCell ref="F21:F24"/>
    <mergeCell ref="B17:B20"/>
    <mergeCell ref="C17:C20"/>
    <mergeCell ref="D17:D20"/>
    <mergeCell ref="E17:E20"/>
    <mergeCell ref="F17:F20"/>
    <mergeCell ref="A28:A31"/>
    <mergeCell ref="A68:A71"/>
    <mergeCell ref="B68:B71"/>
    <mergeCell ref="C68:C71"/>
    <mergeCell ref="D68:D71"/>
    <mergeCell ref="A101:A104"/>
    <mergeCell ref="B105:B108"/>
    <mergeCell ref="A105:A108"/>
    <mergeCell ref="D105:D108"/>
    <mergeCell ref="G105:G108"/>
    <mergeCell ref="S113:S116"/>
    <mergeCell ref="G51:G54"/>
    <mergeCell ref="G28:G31"/>
    <mergeCell ref="G113:G116"/>
    <mergeCell ref="E56:E59"/>
    <mergeCell ref="E68:E71"/>
    <mergeCell ref="F68:F71"/>
    <mergeCell ref="G68:G71"/>
    <mergeCell ref="S77:S80"/>
    <mergeCell ref="E77:E80"/>
    <mergeCell ref="F77:F80"/>
    <mergeCell ref="G77:G80"/>
    <mergeCell ref="H77:H80"/>
    <mergeCell ref="E105:E108"/>
    <mergeCell ref="F105:F108"/>
    <mergeCell ref="S93:S96"/>
    <mergeCell ref="S109:S112"/>
    <mergeCell ref="J77:J80"/>
    <mergeCell ref="K77:K80"/>
    <mergeCell ref="L77:L80"/>
    <mergeCell ref="F41:F44"/>
    <mergeCell ref="G41:G44"/>
    <mergeCell ref="E41:E44"/>
    <mergeCell ref="G89:G92"/>
    <mergeCell ref="S81:S84"/>
    <mergeCell ref="B97:B100"/>
    <mergeCell ref="D97:D100"/>
    <mergeCell ref="E97:E100"/>
    <mergeCell ref="F97:F100"/>
    <mergeCell ref="G97:G100"/>
    <mergeCell ref="S17:S20"/>
    <mergeCell ref="S28:S31"/>
    <mergeCell ref="S32:S35"/>
    <mergeCell ref="S41:S44"/>
    <mergeCell ref="S64:S67"/>
    <mergeCell ref="S68:S71"/>
    <mergeCell ref="S73:S76"/>
    <mergeCell ref="S21:S24"/>
    <mergeCell ref="S51:S54"/>
    <mergeCell ref="S85:S88"/>
    <mergeCell ref="S89:S92"/>
    <mergeCell ref="E28:E31"/>
    <mergeCell ref="F28:F31"/>
    <mergeCell ref="E51:E54"/>
    <mergeCell ref="F51:F54"/>
    <mergeCell ref="S37:S40"/>
    <mergeCell ref="E37:E40"/>
    <mergeCell ref="F37:F40"/>
  </mergeCells>
  <pageMargins left="0.31496062992125984" right="0.23622047244094491" top="0.39370078740157483" bottom="0.31496062992125984" header="0.31496062992125984" footer="0.31496062992125984"/>
  <pageSetup paperSize="9" scale="60" fitToHeight="0" orientation="landscape" r:id="rId1"/>
  <rowBreaks count="2" manualBreakCount="2">
    <brk id="20" max="18" man="1"/>
    <brk id="28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</cp:lastModifiedBy>
  <cp:lastPrinted>2021-04-21T06:38:26Z</cp:lastPrinted>
  <dcterms:created xsi:type="dcterms:W3CDTF">2018-05-23T13:36:13Z</dcterms:created>
  <dcterms:modified xsi:type="dcterms:W3CDTF">2022-03-11T08:09:40Z</dcterms:modified>
</cp:coreProperties>
</file>